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235"/>
  </bookViews>
  <sheets>
    <sheet name="прил. к заявке участника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G27" i="1"/>
  <c r="H27" i="1" s="1"/>
  <c r="I27" i="1" s="1"/>
  <c r="G28" i="1"/>
  <c r="H28" i="1" s="1"/>
  <c r="I28" i="1" s="1"/>
  <c r="G29" i="1"/>
  <c r="H29" i="1" s="1"/>
  <c r="I29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G35" i="1"/>
  <c r="H35" i="1" s="1"/>
  <c r="I35" i="1" s="1"/>
  <c r="G36" i="1"/>
  <c r="H36" i="1" s="1"/>
  <c r="I36" i="1" s="1"/>
  <c r="G37" i="1"/>
  <c r="H37" i="1" s="1"/>
  <c r="I37" i="1" s="1"/>
  <c r="G38" i="1"/>
  <c r="H38" i="1" s="1"/>
  <c r="I38" i="1" s="1"/>
  <c r="G39" i="1"/>
  <c r="H39" i="1" s="1"/>
  <c r="I39" i="1" s="1"/>
  <c r="G40" i="1"/>
  <c r="H40" i="1" s="1"/>
  <c r="I40" i="1" s="1"/>
  <c r="G41" i="1"/>
  <c r="H41" i="1" s="1"/>
  <c r="I41" i="1" s="1"/>
  <c r="G42" i="1"/>
  <c r="H42" i="1" s="1"/>
  <c r="I42" i="1" s="1"/>
  <c r="G43" i="1"/>
  <c r="H43" i="1" s="1"/>
  <c r="I43" i="1" s="1"/>
  <c r="G44" i="1"/>
  <c r="H44" i="1" s="1"/>
  <c r="I44" i="1" s="1"/>
  <c r="G45" i="1"/>
  <c r="H45" i="1" s="1"/>
  <c r="I45" i="1" s="1"/>
  <c r="G46" i="1"/>
  <c r="H46" i="1" s="1"/>
  <c r="I46" i="1" s="1"/>
  <c r="G47" i="1"/>
  <c r="H47" i="1" s="1"/>
  <c r="I47" i="1" s="1"/>
  <c r="G48" i="1"/>
  <c r="H48" i="1" s="1"/>
  <c r="I48" i="1" s="1"/>
  <c r="G49" i="1"/>
  <c r="H49" i="1" s="1"/>
  <c r="I49" i="1" s="1"/>
  <c r="G50" i="1"/>
  <c r="H50" i="1" s="1"/>
  <c r="I50" i="1" s="1"/>
  <c r="G51" i="1"/>
  <c r="H51" i="1" s="1"/>
  <c r="I51" i="1" s="1"/>
  <c r="G52" i="1"/>
  <c r="H52" i="1" s="1"/>
  <c r="I52" i="1" s="1"/>
  <c r="G53" i="1"/>
  <c r="H53" i="1" s="1"/>
  <c r="I53" i="1" s="1"/>
  <c r="G54" i="1"/>
  <c r="H54" i="1" s="1"/>
  <c r="I54" i="1" s="1"/>
  <c r="G55" i="1"/>
  <c r="H55" i="1" s="1"/>
  <c r="I55" i="1" s="1"/>
  <c r="G56" i="1"/>
  <c r="H56" i="1" s="1"/>
  <c r="I56" i="1" s="1"/>
  <c r="G57" i="1"/>
  <c r="H57" i="1" s="1"/>
  <c r="I57" i="1" s="1"/>
  <c r="G58" i="1"/>
  <c r="H58" i="1" s="1"/>
  <c r="I58" i="1" s="1"/>
  <c r="G59" i="1"/>
  <c r="H59" i="1" s="1"/>
  <c r="I59" i="1" s="1"/>
  <c r="G60" i="1"/>
  <c r="H60" i="1" s="1"/>
  <c r="I60" i="1" s="1"/>
  <c r="G61" i="1"/>
  <c r="H61" i="1" s="1"/>
  <c r="I61" i="1" s="1"/>
  <c r="G62" i="1"/>
  <c r="H62" i="1" s="1"/>
  <c r="I62" i="1" s="1"/>
  <c r="G63" i="1"/>
  <c r="H63" i="1" s="1"/>
  <c r="I63" i="1" s="1"/>
  <c r="G64" i="1"/>
  <c r="H64" i="1" s="1"/>
  <c r="I64" i="1" s="1"/>
  <c r="G65" i="1"/>
  <c r="H65" i="1" s="1"/>
  <c r="I65" i="1" s="1"/>
  <c r="G66" i="1"/>
  <c r="H66" i="1" s="1"/>
  <c r="I66" i="1" s="1"/>
  <c r="G67" i="1"/>
  <c r="H67" i="1" s="1"/>
  <c r="I67" i="1" s="1"/>
  <c r="G68" i="1"/>
  <c r="H68" i="1" s="1"/>
  <c r="I68" i="1" s="1"/>
  <c r="G69" i="1"/>
  <c r="H69" i="1" s="1"/>
  <c r="I69" i="1" s="1"/>
  <c r="G70" i="1"/>
  <c r="H70" i="1" s="1"/>
  <c r="I70" i="1" s="1"/>
  <c r="G71" i="1"/>
  <c r="H71" i="1" s="1"/>
  <c r="I71" i="1" s="1"/>
  <c r="G72" i="1"/>
  <c r="H72" i="1" s="1"/>
  <c r="I72" i="1" s="1"/>
  <c r="G73" i="1"/>
  <c r="H73" i="1" s="1"/>
  <c r="I73" i="1" s="1"/>
  <c r="G74" i="1"/>
  <c r="H74" i="1" s="1"/>
  <c r="I74" i="1" s="1"/>
  <c r="G75" i="1"/>
  <c r="H75" i="1" s="1"/>
  <c r="I75" i="1" s="1"/>
  <c r="G76" i="1"/>
  <c r="H76" i="1" s="1"/>
  <c r="I76" i="1" s="1"/>
  <c r="G77" i="1"/>
  <c r="H77" i="1" s="1"/>
  <c r="I77" i="1" s="1"/>
  <c r="G78" i="1"/>
  <c r="H78" i="1" s="1"/>
  <c r="I78" i="1" s="1"/>
  <c r="G79" i="1"/>
  <c r="H79" i="1" s="1"/>
  <c r="I79" i="1" s="1"/>
  <c r="G80" i="1"/>
  <c r="H80" i="1" s="1"/>
  <c r="I80" i="1" s="1"/>
  <c r="G81" i="1"/>
  <c r="H81" i="1" s="1"/>
  <c r="I81" i="1" s="1"/>
  <c r="G82" i="1"/>
  <c r="H82" i="1" s="1"/>
  <c r="I82" i="1" s="1"/>
  <c r="G83" i="1"/>
  <c r="H83" i="1" s="1"/>
  <c r="I83" i="1" s="1"/>
  <c r="G84" i="1"/>
  <c r="H84" i="1" s="1"/>
  <c r="I84" i="1" s="1"/>
  <c r="G85" i="1"/>
  <c r="H85" i="1" s="1"/>
  <c r="I85" i="1" s="1"/>
  <c r="G86" i="1"/>
  <c r="H86" i="1" s="1"/>
  <c r="I86" i="1" s="1"/>
  <c r="G87" i="1"/>
  <c r="H87" i="1" s="1"/>
  <c r="I87" i="1" s="1"/>
  <c r="G88" i="1"/>
  <c r="H88" i="1" s="1"/>
  <c r="I88" i="1" s="1"/>
  <c r="G89" i="1"/>
  <c r="H89" i="1" s="1"/>
  <c r="I89" i="1" s="1"/>
  <c r="G90" i="1"/>
  <c r="H90" i="1" s="1"/>
  <c r="I90" i="1" s="1"/>
  <c r="G91" i="1"/>
  <c r="H91" i="1" s="1"/>
  <c r="I91" i="1" s="1"/>
  <c r="G92" i="1"/>
  <c r="H92" i="1" s="1"/>
  <c r="I92" i="1" s="1"/>
  <c r="G93" i="1"/>
  <c r="H93" i="1" s="1"/>
  <c r="I93" i="1" s="1"/>
  <c r="G94" i="1"/>
  <c r="H94" i="1" s="1"/>
  <c r="I94" i="1" s="1"/>
  <c r="G95" i="1"/>
  <c r="H95" i="1" s="1"/>
  <c r="I95" i="1" s="1"/>
  <c r="G96" i="1"/>
  <c r="H96" i="1" s="1"/>
  <c r="I96" i="1" s="1"/>
  <c r="G97" i="1"/>
  <c r="H97" i="1" s="1"/>
  <c r="I97" i="1" s="1"/>
  <c r="G98" i="1"/>
  <c r="H98" i="1" s="1"/>
  <c r="I98" i="1" s="1"/>
  <c r="G99" i="1"/>
  <c r="H99" i="1" s="1"/>
  <c r="I99" i="1" s="1"/>
  <c r="G100" i="1"/>
  <c r="H100" i="1" s="1"/>
  <c r="I100" i="1" s="1"/>
  <c r="G101" i="1"/>
  <c r="H101" i="1" s="1"/>
  <c r="I101" i="1" s="1"/>
  <c r="G102" i="1"/>
  <c r="H102" i="1" s="1"/>
  <c r="I102" i="1" s="1"/>
  <c r="G103" i="1"/>
  <c r="H103" i="1" s="1"/>
  <c r="I103" i="1" s="1"/>
  <c r="G104" i="1"/>
  <c r="H104" i="1" s="1"/>
  <c r="I104" i="1" s="1"/>
  <c r="G105" i="1"/>
  <c r="H105" i="1" s="1"/>
  <c r="I105" i="1" s="1"/>
  <c r="G106" i="1"/>
  <c r="H106" i="1" s="1"/>
  <c r="I106" i="1" s="1"/>
  <c r="G107" i="1"/>
  <c r="H107" i="1" s="1"/>
  <c r="I107" i="1" s="1"/>
  <c r="G108" i="1"/>
  <c r="H108" i="1" s="1"/>
  <c r="I108" i="1" s="1"/>
  <c r="G109" i="1"/>
  <c r="H109" i="1" s="1"/>
  <c r="I109" i="1" s="1"/>
  <c r="G110" i="1"/>
  <c r="H110" i="1" s="1"/>
  <c r="I110" i="1" s="1"/>
  <c r="G111" i="1"/>
  <c r="H111" i="1" s="1"/>
  <c r="I111" i="1" s="1"/>
  <c r="G112" i="1"/>
  <c r="H112" i="1" s="1"/>
  <c r="I112" i="1" s="1"/>
  <c r="G113" i="1"/>
  <c r="H113" i="1" s="1"/>
  <c r="I113" i="1" s="1"/>
  <c r="G114" i="1"/>
  <c r="H114" i="1" s="1"/>
  <c r="I114" i="1" s="1"/>
  <c r="G115" i="1"/>
  <c r="H115" i="1" s="1"/>
  <c r="I115" i="1" s="1"/>
  <c r="G116" i="1"/>
  <c r="H116" i="1" s="1"/>
  <c r="I116" i="1" s="1"/>
  <c r="G117" i="1"/>
  <c r="H117" i="1" s="1"/>
  <c r="I117" i="1" s="1"/>
  <c r="G118" i="1"/>
  <c r="H118" i="1" s="1"/>
  <c r="I118" i="1" s="1"/>
  <c r="G119" i="1"/>
  <c r="H119" i="1" s="1"/>
  <c r="I119" i="1" s="1"/>
  <c r="G120" i="1"/>
  <c r="H120" i="1" s="1"/>
  <c r="I120" i="1" s="1"/>
  <c r="G121" i="1"/>
  <c r="H121" i="1" s="1"/>
  <c r="I121" i="1" s="1"/>
  <c r="G122" i="1"/>
  <c r="H122" i="1" s="1"/>
  <c r="I122" i="1" s="1"/>
  <c r="G123" i="1"/>
  <c r="H123" i="1" s="1"/>
  <c r="I123" i="1" s="1"/>
  <c r="G124" i="1"/>
  <c r="H124" i="1" s="1"/>
  <c r="I124" i="1" s="1"/>
  <c r="G125" i="1"/>
  <c r="H125" i="1" s="1"/>
  <c r="I125" i="1" s="1"/>
  <c r="G126" i="1"/>
  <c r="H126" i="1" s="1"/>
  <c r="I126" i="1" s="1"/>
  <c r="G127" i="1"/>
  <c r="H127" i="1" s="1"/>
  <c r="I127" i="1" s="1"/>
  <c r="G128" i="1"/>
  <c r="H128" i="1" s="1"/>
  <c r="I128" i="1" s="1"/>
  <c r="G129" i="1"/>
  <c r="H129" i="1" s="1"/>
  <c r="I129" i="1" s="1"/>
  <c r="G130" i="1"/>
  <c r="H130" i="1" s="1"/>
  <c r="I130" i="1" s="1"/>
  <c r="G131" i="1"/>
  <c r="H131" i="1" s="1"/>
  <c r="I131" i="1" s="1"/>
  <c r="G132" i="1"/>
  <c r="H132" i="1" s="1"/>
  <c r="I132" i="1" s="1"/>
  <c r="G133" i="1"/>
  <c r="H133" i="1" s="1"/>
  <c r="I133" i="1" s="1"/>
  <c r="G134" i="1"/>
  <c r="H134" i="1" s="1"/>
  <c r="I134" i="1" s="1"/>
  <c r="G135" i="1"/>
  <c r="H135" i="1" s="1"/>
  <c r="I135" i="1" s="1"/>
  <c r="G136" i="1"/>
  <c r="H136" i="1" s="1"/>
  <c r="I136" i="1" s="1"/>
  <c r="G137" i="1"/>
  <c r="H137" i="1" s="1"/>
  <c r="I137" i="1" s="1"/>
  <c r="G138" i="1"/>
  <c r="H138" i="1" s="1"/>
  <c r="I138" i="1" s="1"/>
  <c r="G139" i="1"/>
  <c r="H139" i="1" s="1"/>
  <c r="I139" i="1" s="1"/>
  <c r="G140" i="1"/>
  <c r="H140" i="1" s="1"/>
  <c r="I140" i="1" s="1"/>
  <c r="G141" i="1"/>
  <c r="H141" i="1" s="1"/>
  <c r="I141" i="1" s="1"/>
  <c r="G142" i="1"/>
  <c r="H142" i="1" s="1"/>
  <c r="I142" i="1" s="1"/>
  <c r="G143" i="1"/>
  <c r="H143" i="1" s="1"/>
  <c r="I143" i="1" s="1"/>
  <c r="G144" i="1"/>
  <c r="H144" i="1" s="1"/>
  <c r="I144" i="1" s="1"/>
  <c r="G145" i="1"/>
  <c r="H145" i="1" s="1"/>
  <c r="I145" i="1" s="1"/>
  <c r="G146" i="1"/>
  <c r="H146" i="1" s="1"/>
  <c r="I146" i="1" s="1"/>
  <c r="G147" i="1"/>
  <c r="H147" i="1" s="1"/>
  <c r="I147" i="1" s="1"/>
  <c r="G148" i="1"/>
  <c r="H148" i="1" s="1"/>
  <c r="I148" i="1" s="1"/>
  <c r="G149" i="1"/>
  <c r="H149" i="1" s="1"/>
  <c r="I149" i="1" s="1"/>
  <c r="G150" i="1"/>
  <c r="H150" i="1" s="1"/>
  <c r="I150" i="1" s="1"/>
  <c r="G151" i="1"/>
  <c r="H151" i="1" s="1"/>
  <c r="I151" i="1" s="1"/>
  <c r="G152" i="1"/>
  <c r="H152" i="1" s="1"/>
  <c r="I152" i="1" s="1"/>
  <c r="G153" i="1"/>
  <c r="H153" i="1" s="1"/>
  <c r="I153" i="1" s="1"/>
  <c r="G154" i="1"/>
  <c r="H154" i="1" s="1"/>
  <c r="I154" i="1" s="1"/>
  <c r="G155" i="1"/>
  <c r="H155" i="1" s="1"/>
  <c r="I155" i="1" s="1"/>
  <c r="G156" i="1"/>
  <c r="H156" i="1" s="1"/>
  <c r="I156" i="1" s="1"/>
  <c r="G157" i="1"/>
  <c r="H157" i="1" s="1"/>
  <c r="I157" i="1" s="1"/>
  <c r="G158" i="1"/>
  <c r="H158" i="1" s="1"/>
  <c r="I158" i="1" s="1"/>
  <c r="G159" i="1"/>
  <c r="H159" i="1" s="1"/>
  <c r="I159" i="1" s="1"/>
  <c r="G160" i="1"/>
  <c r="H160" i="1" s="1"/>
  <c r="I160" i="1" s="1"/>
  <c r="G161" i="1"/>
  <c r="H161" i="1" s="1"/>
  <c r="I161" i="1" s="1"/>
  <c r="G162" i="1"/>
  <c r="H162" i="1" s="1"/>
  <c r="I162" i="1" s="1"/>
  <c r="G163" i="1"/>
  <c r="H163" i="1" s="1"/>
  <c r="I163" i="1" s="1"/>
  <c r="G164" i="1"/>
  <c r="H164" i="1" s="1"/>
  <c r="I164" i="1" s="1"/>
  <c r="G165" i="1"/>
  <c r="H165" i="1" s="1"/>
  <c r="I165" i="1" s="1"/>
  <c r="G166" i="1"/>
  <c r="H166" i="1" s="1"/>
  <c r="I166" i="1" s="1"/>
  <c r="G167" i="1"/>
  <c r="H167" i="1" s="1"/>
  <c r="I167" i="1" s="1"/>
  <c r="G168" i="1"/>
  <c r="H168" i="1" s="1"/>
  <c r="I168" i="1" s="1"/>
  <c r="G169" i="1"/>
  <c r="H169" i="1" s="1"/>
  <c r="I169" i="1" s="1"/>
  <c r="G170" i="1"/>
  <c r="H170" i="1" s="1"/>
  <c r="I170" i="1" s="1"/>
  <c r="G171" i="1"/>
  <c r="H171" i="1" s="1"/>
  <c r="I171" i="1" s="1"/>
  <c r="G172" i="1"/>
  <c r="H172" i="1" s="1"/>
  <c r="I172" i="1" s="1"/>
  <c r="G173" i="1"/>
  <c r="H173" i="1" s="1"/>
  <c r="I173" i="1" s="1"/>
  <c r="G174" i="1"/>
  <c r="H174" i="1" s="1"/>
  <c r="I174" i="1" s="1"/>
  <c r="G175" i="1"/>
  <c r="H175" i="1" s="1"/>
  <c r="I175" i="1" s="1"/>
  <c r="G176" i="1"/>
  <c r="H176" i="1" s="1"/>
  <c r="I176" i="1" s="1"/>
  <c r="G177" i="1"/>
  <c r="H177" i="1" s="1"/>
  <c r="I177" i="1" s="1"/>
  <c r="G178" i="1"/>
  <c r="H178" i="1" s="1"/>
  <c r="I178" i="1" s="1"/>
  <c r="G179" i="1"/>
  <c r="H179" i="1" s="1"/>
  <c r="I179" i="1" s="1"/>
  <c r="G180" i="1"/>
  <c r="H180" i="1" s="1"/>
  <c r="I180" i="1" s="1"/>
  <c r="G181" i="1"/>
  <c r="H181" i="1" s="1"/>
  <c r="I181" i="1" s="1"/>
  <c r="G182" i="1"/>
  <c r="H182" i="1" s="1"/>
  <c r="I182" i="1" s="1"/>
  <c r="G183" i="1"/>
  <c r="H183" i="1" s="1"/>
  <c r="I183" i="1" s="1"/>
  <c r="G184" i="1"/>
  <c r="H184" i="1" s="1"/>
  <c r="I184" i="1" s="1"/>
  <c r="G185" i="1"/>
  <c r="H185" i="1" s="1"/>
  <c r="I185" i="1" s="1"/>
  <c r="G186" i="1"/>
  <c r="H186" i="1" s="1"/>
  <c r="I186" i="1" s="1"/>
  <c r="G187" i="1"/>
  <c r="H187" i="1" s="1"/>
  <c r="I187" i="1" s="1"/>
  <c r="G188" i="1"/>
  <c r="H188" i="1" s="1"/>
  <c r="I188" i="1" s="1"/>
  <c r="G189" i="1"/>
  <c r="H189" i="1" s="1"/>
  <c r="I189" i="1" s="1"/>
  <c r="G190" i="1"/>
  <c r="H190" i="1" s="1"/>
  <c r="I190" i="1" s="1"/>
  <c r="G191" i="1"/>
  <c r="H191" i="1" s="1"/>
  <c r="I191" i="1" s="1"/>
  <c r="G192" i="1"/>
  <c r="H192" i="1" s="1"/>
  <c r="I192" i="1" s="1"/>
  <c r="G193" i="1"/>
  <c r="H193" i="1" s="1"/>
  <c r="I193" i="1" s="1"/>
  <c r="G194" i="1"/>
  <c r="H194" i="1" s="1"/>
  <c r="I194" i="1" s="1"/>
  <c r="G195" i="1"/>
  <c r="H195" i="1" s="1"/>
  <c r="I195" i="1" s="1"/>
  <c r="G196" i="1"/>
  <c r="H196" i="1" s="1"/>
  <c r="I196" i="1" s="1"/>
  <c r="G197" i="1"/>
  <c r="H197" i="1" s="1"/>
  <c r="I197" i="1" s="1"/>
  <c r="G198" i="1"/>
  <c r="H198" i="1" s="1"/>
  <c r="I198" i="1" s="1"/>
  <c r="G199" i="1"/>
  <c r="H199" i="1" s="1"/>
  <c r="I199" i="1" s="1"/>
  <c r="G200" i="1"/>
  <c r="H200" i="1" s="1"/>
  <c r="I200" i="1" s="1"/>
  <c r="G201" i="1"/>
  <c r="H201" i="1" s="1"/>
  <c r="I201" i="1" s="1"/>
  <c r="G202" i="1"/>
  <c r="H202" i="1" s="1"/>
  <c r="I202" i="1" s="1"/>
  <c r="G203" i="1"/>
  <c r="H203" i="1" s="1"/>
  <c r="I203" i="1" s="1"/>
  <c r="G204" i="1"/>
  <c r="H204" i="1" s="1"/>
  <c r="I204" i="1" s="1"/>
  <c r="G205" i="1"/>
  <c r="H205" i="1" s="1"/>
  <c r="I205" i="1" s="1"/>
  <c r="G206" i="1"/>
  <c r="H206" i="1" s="1"/>
  <c r="I206" i="1" s="1"/>
  <c r="G207" i="1"/>
  <c r="H207" i="1" s="1"/>
  <c r="I207" i="1" s="1"/>
  <c r="G208" i="1"/>
  <c r="H208" i="1" s="1"/>
  <c r="I208" i="1" s="1"/>
  <c r="G209" i="1"/>
  <c r="H209" i="1" s="1"/>
  <c r="I209" i="1" s="1"/>
  <c r="G210" i="1"/>
  <c r="H210" i="1" s="1"/>
  <c r="I210" i="1" s="1"/>
  <c r="G211" i="1"/>
  <c r="H211" i="1" s="1"/>
  <c r="I211" i="1" s="1"/>
  <c r="G212" i="1"/>
  <c r="H212" i="1" s="1"/>
  <c r="I212" i="1" s="1"/>
  <c r="G213" i="1"/>
  <c r="H213" i="1" s="1"/>
  <c r="I213" i="1" s="1"/>
  <c r="G214" i="1"/>
  <c r="H214" i="1" s="1"/>
  <c r="I214" i="1" s="1"/>
  <c r="G215" i="1"/>
  <c r="H215" i="1" s="1"/>
  <c r="I215" i="1" s="1"/>
  <c r="G216" i="1"/>
  <c r="H216" i="1" s="1"/>
  <c r="I216" i="1" s="1"/>
  <c r="G217" i="1"/>
  <c r="H217" i="1" s="1"/>
  <c r="I217" i="1" s="1"/>
  <c r="G218" i="1"/>
  <c r="H218" i="1" s="1"/>
  <c r="I218" i="1" s="1"/>
  <c r="G219" i="1"/>
  <c r="H219" i="1" s="1"/>
  <c r="I219" i="1" s="1"/>
  <c r="G220" i="1"/>
  <c r="H220" i="1" s="1"/>
  <c r="I220" i="1" s="1"/>
  <c r="G221" i="1"/>
  <c r="H221" i="1" s="1"/>
  <c r="I221" i="1" s="1"/>
  <c r="G222" i="1"/>
  <c r="H222" i="1" s="1"/>
  <c r="I222" i="1" s="1"/>
  <c r="G223" i="1"/>
  <c r="H223" i="1" s="1"/>
  <c r="I223" i="1" s="1"/>
  <c r="G224" i="1"/>
  <c r="H224" i="1" s="1"/>
  <c r="I224" i="1" s="1"/>
  <c r="G225" i="1"/>
  <c r="H225" i="1" s="1"/>
  <c r="I225" i="1" s="1"/>
  <c r="G226" i="1"/>
  <c r="H226" i="1" s="1"/>
  <c r="I226" i="1" s="1"/>
  <c r="G227" i="1"/>
  <c r="H227" i="1" s="1"/>
  <c r="I227" i="1" s="1"/>
  <c r="G228" i="1"/>
  <c r="H228" i="1" s="1"/>
  <c r="I228" i="1" s="1"/>
  <c r="G229" i="1"/>
  <c r="H229" i="1" s="1"/>
  <c r="I229" i="1" s="1"/>
  <c r="G230" i="1"/>
  <c r="H230" i="1" s="1"/>
  <c r="I230" i="1" s="1"/>
  <c r="G231" i="1"/>
  <c r="H231" i="1" s="1"/>
  <c r="I231" i="1" s="1"/>
  <c r="G232" i="1"/>
  <c r="H232" i="1" s="1"/>
  <c r="I232" i="1" s="1"/>
  <c r="G233" i="1"/>
  <c r="H233" i="1" s="1"/>
  <c r="I233" i="1" s="1"/>
  <c r="G234" i="1"/>
  <c r="H234" i="1" s="1"/>
  <c r="I234" i="1" s="1"/>
  <c r="G235" i="1"/>
  <c r="H235" i="1" s="1"/>
  <c r="I235" i="1" s="1"/>
  <c r="G236" i="1"/>
  <c r="H236" i="1" s="1"/>
  <c r="I236" i="1" s="1"/>
  <c r="G237" i="1"/>
  <c r="H237" i="1" s="1"/>
  <c r="I237" i="1" s="1"/>
  <c r="G238" i="1"/>
  <c r="H238" i="1" s="1"/>
  <c r="I238" i="1" s="1"/>
  <c r="G239" i="1"/>
  <c r="H239" i="1" s="1"/>
  <c r="I239" i="1" s="1"/>
  <c r="G240" i="1"/>
  <c r="H240" i="1" s="1"/>
  <c r="I240" i="1" s="1"/>
  <c r="G241" i="1"/>
  <c r="H241" i="1" s="1"/>
  <c r="I241" i="1" s="1"/>
  <c r="G242" i="1"/>
  <c r="H242" i="1" s="1"/>
  <c r="I242" i="1" s="1"/>
  <c r="G243" i="1"/>
  <c r="H243" i="1" s="1"/>
  <c r="I243" i="1" s="1"/>
  <c r="G244" i="1"/>
  <c r="H244" i="1" s="1"/>
  <c r="I244" i="1" s="1"/>
  <c r="G245" i="1"/>
  <c r="H245" i="1" s="1"/>
  <c r="I245" i="1" s="1"/>
  <c r="G246" i="1"/>
  <c r="H246" i="1" s="1"/>
  <c r="I246" i="1" s="1"/>
  <c r="G247" i="1"/>
  <c r="H247" i="1" s="1"/>
  <c r="I247" i="1" s="1"/>
  <c r="G248" i="1"/>
  <c r="H248" i="1" s="1"/>
  <c r="I248" i="1" s="1"/>
  <c r="G249" i="1"/>
  <c r="H249" i="1" s="1"/>
  <c r="I249" i="1" s="1"/>
  <c r="G250" i="1"/>
  <c r="H250" i="1" s="1"/>
  <c r="I250" i="1" s="1"/>
  <c r="G251" i="1"/>
  <c r="H251" i="1" s="1"/>
  <c r="I251" i="1" s="1"/>
  <c r="G252" i="1"/>
  <c r="H252" i="1" s="1"/>
  <c r="I252" i="1" s="1"/>
  <c r="G253" i="1"/>
  <c r="H253" i="1" s="1"/>
  <c r="I253" i="1" s="1"/>
  <c r="G254" i="1"/>
  <c r="H254" i="1" s="1"/>
  <c r="I254" i="1" s="1"/>
  <c r="G255" i="1"/>
  <c r="H255" i="1" s="1"/>
  <c r="I255" i="1" s="1"/>
  <c r="G256" i="1"/>
  <c r="H256" i="1" s="1"/>
  <c r="I256" i="1" s="1"/>
  <c r="G257" i="1"/>
  <c r="H257" i="1" s="1"/>
  <c r="I257" i="1" s="1"/>
  <c r="G258" i="1"/>
  <c r="H258" i="1" s="1"/>
  <c r="I258" i="1" s="1"/>
  <c r="G259" i="1"/>
  <c r="H259" i="1" s="1"/>
  <c r="I259" i="1" s="1"/>
  <c r="G260" i="1"/>
  <c r="H260" i="1" s="1"/>
  <c r="I260" i="1" s="1"/>
  <c r="G261" i="1"/>
  <c r="H261" i="1" s="1"/>
  <c r="I261" i="1" s="1"/>
  <c r="G262" i="1"/>
  <c r="H262" i="1" s="1"/>
  <c r="I262" i="1" s="1"/>
  <c r="G263" i="1"/>
  <c r="H263" i="1" s="1"/>
  <c r="I263" i="1" s="1"/>
  <c r="G264" i="1"/>
  <c r="H264" i="1" s="1"/>
  <c r="I264" i="1" s="1"/>
  <c r="G265" i="1"/>
  <c r="H265" i="1" s="1"/>
  <c r="I265" i="1" s="1"/>
  <c r="G266" i="1"/>
  <c r="H266" i="1" s="1"/>
  <c r="I266" i="1" s="1"/>
  <c r="G267" i="1"/>
  <c r="H267" i="1" s="1"/>
  <c r="I267" i="1" s="1"/>
  <c r="G268" i="1"/>
  <c r="H268" i="1" s="1"/>
  <c r="I268" i="1" s="1"/>
  <c r="G269" i="1"/>
  <c r="H269" i="1" s="1"/>
  <c r="I269" i="1" s="1"/>
  <c r="G270" i="1"/>
  <c r="H270" i="1" s="1"/>
  <c r="I270" i="1" s="1"/>
  <c r="G271" i="1"/>
  <c r="H271" i="1" s="1"/>
  <c r="I271" i="1" s="1"/>
  <c r="G272" i="1"/>
  <c r="H272" i="1" s="1"/>
  <c r="I272" i="1" s="1"/>
  <c r="G273" i="1"/>
  <c r="H273" i="1" s="1"/>
  <c r="I273" i="1" s="1"/>
  <c r="G274" i="1"/>
  <c r="H274" i="1" s="1"/>
  <c r="I274" i="1" s="1"/>
  <c r="G275" i="1"/>
  <c r="H275" i="1" s="1"/>
  <c r="I275" i="1" s="1"/>
  <c r="G276" i="1"/>
  <c r="H276" i="1" s="1"/>
  <c r="I276" i="1" s="1"/>
  <c r="G277" i="1"/>
  <c r="H277" i="1" s="1"/>
  <c r="I277" i="1" s="1"/>
  <c r="G278" i="1"/>
  <c r="H278" i="1" s="1"/>
  <c r="I278" i="1" s="1"/>
  <c r="G279" i="1"/>
  <c r="H279" i="1" s="1"/>
  <c r="I279" i="1" s="1"/>
  <c r="G280" i="1"/>
  <c r="H280" i="1" s="1"/>
  <c r="I280" i="1" s="1"/>
  <c r="G281" i="1"/>
  <c r="H281" i="1" s="1"/>
  <c r="I281" i="1" s="1"/>
  <c r="G282" i="1"/>
  <c r="H282" i="1" s="1"/>
  <c r="I282" i="1" s="1"/>
  <c r="G283" i="1"/>
  <c r="H283" i="1" s="1"/>
  <c r="I283" i="1" s="1"/>
  <c r="G284" i="1"/>
  <c r="H284" i="1" s="1"/>
  <c r="I284" i="1" s="1"/>
  <c r="G285" i="1"/>
  <c r="H285" i="1" s="1"/>
  <c r="I285" i="1" s="1"/>
  <c r="G286" i="1"/>
  <c r="H286" i="1" s="1"/>
  <c r="I286" i="1" s="1"/>
  <c r="G287" i="1"/>
  <c r="H287" i="1" s="1"/>
  <c r="I287" i="1" s="1"/>
  <c r="G288" i="1"/>
  <c r="H288" i="1" s="1"/>
  <c r="I288" i="1" s="1"/>
  <c r="G289" i="1"/>
  <c r="H289" i="1" s="1"/>
  <c r="I289" i="1" s="1"/>
  <c r="G290" i="1"/>
  <c r="H290" i="1" s="1"/>
  <c r="I290" i="1" s="1"/>
  <c r="G291" i="1"/>
  <c r="H291" i="1" s="1"/>
  <c r="I291" i="1" s="1"/>
  <c r="G292" i="1"/>
  <c r="H292" i="1" s="1"/>
  <c r="I292" i="1" s="1"/>
  <c r="G293" i="1"/>
  <c r="H293" i="1" s="1"/>
  <c r="I293" i="1" s="1"/>
  <c r="G294" i="1"/>
  <c r="H294" i="1" s="1"/>
  <c r="I294" i="1" s="1"/>
  <c r="G295" i="1"/>
  <c r="H295" i="1" s="1"/>
  <c r="I295" i="1" s="1"/>
  <c r="G296" i="1"/>
  <c r="H296" i="1" s="1"/>
  <c r="I296" i="1" s="1"/>
  <c r="G297" i="1"/>
  <c r="H297" i="1" s="1"/>
  <c r="I297" i="1" s="1"/>
  <c r="G298" i="1"/>
  <c r="H298" i="1" s="1"/>
  <c r="I298" i="1" s="1"/>
  <c r="G299" i="1"/>
  <c r="H299" i="1" s="1"/>
  <c r="I299" i="1" s="1"/>
  <c r="G300" i="1"/>
  <c r="H300" i="1" s="1"/>
  <c r="I300" i="1" s="1"/>
  <c r="G301" i="1"/>
  <c r="H301" i="1" s="1"/>
  <c r="I301" i="1" s="1"/>
  <c r="G302" i="1"/>
  <c r="H302" i="1" s="1"/>
  <c r="I302" i="1" s="1"/>
  <c r="G303" i="1"/>
  <c r="H303" i="1" s="1"/>
  <c r="I303" i="1" s="1"/>
  <c r="G304" i="1"/>
  <c r="H304" i="1" s="1"/>
  <c r="I304" i="1" s="1"/>
  <c r="G305" i="1"/>
  <c r="H305" i="1" s="1"/>
  <c r="I305" i="1" s="1"/>
  <c r="G306" i="1"/>
  <c r="H306" i="1" s="1"/>
  <c r="I306" i="1" s="1"/>
  <c r="G307" i="1"/>
  <c r="H307" i="1" s="1"/>
  <c r="I307" i="1" s="1"/>
  <c r="G308" i="1"/>
  <c r="H308" i="1" s="1"/>
  <c r="I308" i="1" s="1"/>
  <c r="G309" i="1"/>
  <c r="H309" i="1" s="1"/>
  <c r="I309" i="1" s="1"/>
  <c r="G310" i="1"/>
  <c r="H310" i="1" s="1"/>
  <c r="I310" i="1" s="1"/>
  <c r="G311" i="1"/>
  <c r="H311" i="1" s="1"/>
  <c r="I311" i="1" s="1"/>
  <c r="G312" i="1"/>
  <c r="H312" i="1" s="1"/>
  <c r="I312" i="1" s="1"/>
  <c r="G313" i="1"/>
  <c r="H313" i="1" s="1"/>
  <c r="I313" i="1" s="1"/>
  <c r="G314" i="1"/>
  <c r="H314" i="1" s="1"/>
  <c r="I314" i="1" s="1"/>
  <c r="G315" i="1"/>
  <c r="H315" i="1" s="1"/>
  <c r="I315" i="1" s="1"/>
  <c r="G316" i="1"/>
  <c r="H316" i="1" s="1"/>
  <c r="I316" i="1" s="1"/>
  <c r="G317" i="1"/>
  <c r="H317" i="1" s="1"/>
  <c r="I317" i="1" s="1"/>
  <c r="G318" i="1"/>
  <c r="H318" i="1" s="1"/>
  <c r="I318" i="1" s="1"/>
  <c r="G319" i="1"/>
  <c r="H319" i="1" s="1"/>
  <c r="I319" i="1" s="1"/>
  <c r="G320" i="1"/>
  <c r="H320" i="1" s="1"/>
  <c r="I320" i="1" s="1"/>
  <c r="G321" i="1"/>
  <c r="H321" i="1" s="1"/>
  <c r="I321" i="1" s="1"/>
  <c r="G322" i="1"/>
  <c r="H322" i="1" s="1"/>
  <c r="I322" i="1" s="1"/>
  <c r="G323" i="1"/>
  <c r="H323" i="1" s="1"/>
  <c r="I323" i="1" s="1"/>
  <c r="G324" i="1"/>
  <c r="H324" i="1" s="1"/>
  <c r="I324" i="1" s="1"/>
  <c r="G325" i="1"/>
  <c r="H325" i="1" s="1"/>
  <c r="I325" i="1" s="1"/>
  <c r="G326" i="1"/>
  <c r="H326" i="1" s="1"/>
  <c r="I326" i="1" s="1"/>
  <c r="G327" i="1"/>
  <c r="H327" i="1" s="1"/>
  <c r="I327" i="1" s="1"/>
  <c r="G328" i="1"/>
  <c r="H328" i="1" s="1"/>
  <c r="I328" i="1" s="1"/>
  <c r="G329" i="1"/>
  <c r="H329" i="1" s="1"/>
  <c r="I329" i="1" s="1"/>
  <c r="G330" i="1"/>
  <c r="H330" i="1" s="1"/>
  <c r="I330" i="1" s="1"/>
  <c r="G331" i="1"/>
  <c r="H331" i="1" s="1"/>
  <c r="I331" i="1" s="1"/>
  <c r="G332" i="1"/>
  <c r="H332" i="1" s="1"/>
  <c r="I332" i="1" s="1"/>
  <c r="G333" i="1"/>
  <c r="H333" i="1" s="1"/>
  <c r="I333" i="1" s="1"/>
  <c r="G334" i="1"/>
  <c r="H334" i="1" s="1"/>
  <c r="I334" i="1" s="1"/>
  <c r="G335" i="1"/>
  <c r="H335" i="1" s="1"/>
  <c r="I335" i="1" s="1"/>
  <c r="G336" i="1"/>
  <c r="H336" i="1" s="1"/>
  <c r="I336" i="1" s="1"/>
  <c r="G337" i="1"/>
  <c r="H337" i="1" s="1"/>
  <c r="I337" i="1" s="1"/>
  <c r="G338" i="1"/>
  <c r="H338" i="1" s="1"/>
  <c r="I338" i="1" s="1"/>
  <c r="G339" i="1"/>
  <c r="H339" i="1" s="1"/>
  <c r="I339" i="1" s="1"/>
  <c r="G340" i="1"/>
  <c r="H340" i="1" s="1"/>
  <c r="I340" i="1" s="1"/>
  <c r="G341" i="1"/>
  <c r="H341" i="1" s="1"/>
  <c r="I341" i="1" s="1"/>
  <c r="G342" i="1"/>
  <c r="H342" i="1" s="1"/>
  <c r="I342" i="1" s="1"/>
  <c r="G343" i="1"/>
  <c r="H343" i="1" s="1"/>
  <c r="I343" i="1" s="1"/>
  <c r="G344" i="1"/>
  <c r="H344" i="1" s="1"/>
  <c r="I344" i="1" s="1"/>
  <c r="G345" i="1"/>
  <c r="H345" i="1" s="1"/>
  <c r="I345" i="1" s="1"/>
  <c r="G346" i="1"/>
  <c r="H346" i="1" s="1"/>
  <c r="I346" i="1" s="1"/>
  <c r="G347" i="1"/>
  <c r="H347" i="1" s="1"/>
  <c r="I347" i="1" s="1"/>
  <c r="G348" i="1"/>
  <c r="H348" i="1" s="1"/>
  <c r="I348" i="1" s="1"/>
  <c r="G349" i="1"/>
  <c r="H349" i="1" s="1"/>
  <c r="I349" i="1" s="1"/>
  <c r="G350" i="1"/>
  <c r="H350" i="1" s="1"/>
  <c r="I350" i="1" s="1"/>
  <c r="G351" i="1"/>
  <c r="H351" i="1" s="1"/>
  <c r="I351" i="1" s="1"/>
  <c r="G352" i="1"/>
  <c r="H352" i="1" s="1"/>
  <c r="I352" i="1" s="1"/>
  <c r="G353" i="1"/>
  <c r="H353" i="1" s="1"/>
  <c r="I353" i="1" s="1"/>
  <c r="G354" i="1"/>
  <c r="H354" i="1" s="1"/>
  <c r="I354" i="1" s="1"/>
  <c r="G355" i="1"/>
  <c r="H355" i="1" s="1"/>
  <c r="I355" i="1" s="1"/>
  <c r="G356" i="1"/>
  <c r="H356" i="1" s="1"/>
  <c r="I356" i="1" s="1"/>
  <c r="G357" i="1"/>
  <c r="H357" i="1" s="1"/>
  <c r="I357" i="1" s="1"/>
  <c r="G358" i="1"/>
  <c r="H358" i="1" s="1"/>
  <c r="I358" i="1" s="1"/>
  <c r="G359" i="1"/>
  <c r="H359" i="1" s="1"/>
  <c r="I359" i="1" s="1"/>
  <c r="G360" i="1"/>
  <c r="H360" i="1" s="1"/>
  <c r="I360" i="1" s="1"/>
  <c r="G361" i="1"/>
  <c r="H361" i="1" s="1"/>
  <c r="I361" i="1" s="1"/>
  <c r="G362" i="1"/>
  <c r="H362" i="1" s="1"/>
  <c r="I362" i="1" s="1"/>
  <c r="G363" i="1"/>
  <c r="H363" i="1" s="1"/>
  <c r="I363" i="1" s="1"/>
  <c r="G364" i="1"/>
  <c r="H364" i="1" s="1"/>
  <c r="I364" i="1" s="1"/>
  <c r="G365" i="1"/>
  <c r="H365" i="1" s="1"/>
  <c r="I365" i="1" s="1"/>
  <c r="G366" i="1"/>
  <c r="H366" i="1" s="1"/>
  <c r="I366" i="1" s="1"/>
  <c r="G367" i="1"/>
  <c r="H367" i="1" s="1"/>
  <c r="I367" i="1" s="1"/>
  <c r="G368" i="1"/>
  <c r="H368" i="1" s="1"/>
  <c r="I368" i="1" s="1"/>
  <c r="G369" i="1"/>
  <c r="H369" i="1" s="1"/>
  <c r="I369" i="1" s="1"/>
  <c r="G370" i="1"/>
  <c r="H370" i="1" s="1"/>
  <c r="I370" i="1" s="1"/>
  <c r="G371" i="1"/>
  <c r="H371" i="1" s="1"/>
  <c r="I371" i="1" s="1"/>
  <c r="G372" i="1"/>
  <c r="H372" i="1" s="1"/>
  <c r="I372" i="1" s="1"/>
  <c r="G373" i="1"/>
  <c r="H373" i="1" s="1"/>
  <c r="I373" i="1" s="1"/>
  <c r="G374" i="1"/>
  <c r="H374" i="1" s="1"/>
  <c r="I374" i="1" s="1"/>
  <c r="G375" i="1"/>
  <c r="H375" i="1" s="1"/>
  <c r="I375" i="1" s="1"/>
  <c r="G376" i="1"/>
  <c r="H376" i="1" s="1"/>
  <c r="I376" i="1" s="1"/>
  <c r="G377" i="1"/>
  <c r="H377" i="1" s="1"/>
  <c r="I377" i="1" s="1"/>
  <c r="G378" i="1"/>
  <c r="H378" i="1" s="1"/>
  <c r="I378" i="1" s="1"/>
  <c r="G379" i="1"/>
  <c r="H379" i="1" s="1"/>
  <c r="I379" i="1" s="1"/>
  <c r="G380" i="1"/>
  <c r="H380" i="1" s="1"/>
  <c r="I380" i="1" s="1"/>
  <c r="G381" i="1"/>
  <c r="H381" i="1" s="1"/>
  <c r="I381" i="1" s="1"/>
  <c r="G382" i="1"/>
  <c r="H382" i="1" s="1"/>
  <c r="I382" i="1" s="1"/>
  <c r="G383" i="1"/>
  <c r="H383" i="1" s="1"/>
  <c r="I383" i="1" s="1"/>
  <c r="G384" i="1"/>
  <c r="H384" i="1" s="1"/>
  <c r="I384" i="1" s="1"/>
  <c r="G385" i="1"/>
  <c r="H385" i="1" s="1"/>
  <c r="I385" i="1" s="1"/>
  <c r="G386" i="1"/>
  <c r="H386" i="1" s="1"/>
  <c r="I386" i="1" s="1"/>
  <c r="G387" i="1"/>
  <c r="H387" i="1" s="1"/>
  <c r="I387" i="1" s="1"/>
  <c r="G14" i="1"/>
  <c r="H14" i="1" s="1"/>
  <c r="I14" i="1" s="1"/>
  <c r="I388" i="1" l="1"/>
</calcChain>
</file>

<file path=xl/sharedStrings.xml><?xml version="1.0" encoding="utf-8"?>
<sst xmlns="http://schemas.openxmlformats.org/spreadsheetml/2006/main" count="1122" uniqueCount="625">
  <si>
    <t>Требование Заказчика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</si>
  <si>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</si>
  <si>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</si>
  <si>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</si>
  <si>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</si>
  <si>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</si>
  <si>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</si>
  <si>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</si>
  <si>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</si>
  <si>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</si>
  <si>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</si>
  <si>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</si>
  <si>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</si>
  <si>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Начальная (максимальная) цена единицы товара (НМЦЕ) (руб. без НДС)</t>
  </si>
  <si>
    <t>НДС</t>
  </si>
  <si>
    <t>ФОРМА</t>
  </si>
  <si>
    <t>GDB1699</t>
  </si>
  <si>
    <t>54115-1203010-30</t>
  </si>
  <si>
    <t>5320-2201025</t>
  </si>
  <si>
    <t>А 906 460 01 48</t>
  </si>
  <si>
    <t>DIFA-4319М</t>
  </si>
  <si>
    <t>49.5205800-40</t>
  </si>
  <si>
    <t>8.5х8х850</t>
  </si>
  <si>
    <t>DIFA 6501117039</t>
  </si>
  <si>
    <t>4542.3771-10</t>
  </si>
  <si>
    <t>5320-1301010</t>
  </si>
  <si>
    <t>5320-3506060-10</t>
  </si>
  <si>
    <t>АV-010530</t>
  </si>
  <si>
    <t>4310-1803225-10</t>
  </si>
  <si>
    <t>5320-2902028</t>
  </si>
  <si>
    <t>ТС.107-1306100-01 80 градусов</t>
  </si>
  <si>
    <t>11.1602410-40</t>
  </si>
  <si>
    <t>24В РСЭ 4622.3787Р</t>
  </si>
  <si>
    <t>ПЖД30-1015251-01 ШААЗ</t>
  </si>
  <si>
    <t>28В 80А ЗиТ 7762370112</t>
  </si>
  <si>
    <t>РААЗ 100-3519100</t>
  </si>
  <si>
    <t>6РК-1703</t>
  </si>
  <si>
    <t>4310-2304083</t>
  </si>
  <si>
    <t>432 410 222 7</t>
  </si>
  <si>
    <t>740.51-1117010</t>
  </si>
  <si>
    <t>DIFA 5204</t>
  </si>
  <si>
    <t>DIFA- 4391</t>
  </si>
  <si>
    <t>491.3780010-01</t>
  </si>
  <si>
    <t>ШП1800 5320-3929010-(18)</t>
  </si>
  <si>
    <t>4310-3124010</t>
  </si>
  <si>
    <t>A9064200420</t>
  </si>
  <si>
    <t>А 906 350 01 35</t>
  </si>
  <si>
    <t>А 002 993 32 96</t>
  </si>
  <si>
    <t>А 611 234 01 93</t>
  </si>
  <si>
    <t>А 000 090 37 51</t>
  </si>
  <si>
    <t>А 906 830 03 18</t>
  </si>
  <si>
    <t>AE MVB2265R6</t>
  </si>
  <si>
    <t>А0081532228</t>
  </si>
  <si>
    <t>WK950/26</t>
  </si>
  <si>
    <t>FF 5485</t>
  </si>
  <si>
    <t>14х10х987 насоса ГУР</t>
  </si>
  <si>
    <t>5320-3408020</t>
  </si>
  <si>
    <t>14х10х937</t>
  </si>
  <si>
    <t>14х10х887 зуб</t>
  </si>
  <si>
    <t>740.50-360</t>
  </si>
  <si>
    <t>№ 4757145090</t>
  </si>
  <si>
    <t>PL420X</t>
  </si>
  <si>
    <t>6520-1303000КТ</t>
  </si>
  <si>
    <t>8,5х8х1320</t>
  </si>
  <si>
    <t>5336-2402052 2,2-85х110-3 МАЗ</t>
  </si>
  <si>
    <t>740.50-1307010</t>
  </si>
  <si>
    <t>90301-27015</t>
  </si>
  <si>
    <t>N1332096</t>
  </si>
  <si>
    <t>2101-1012005</t>
  </si>
  <si>
    <t>21213-2215010-20</t>
  </si>
  <si>
    <t>469-3501040-01</t>
  </si>
  <si>
    <t>3741-1602300</t>
  </si>
  <si>
    <t>H7 12V 55W 64210</t>
  </si>
  <si>
    <t>12V R5W BA15s</t>
  </si>
  <si>
    <t>21230-3704010-00</t>
  </si>
  <si>
    <t>2123-1602510</t>
  </si>
  <si>
    <t>2123-2215012-86</t>
  </si>
  <si>
    <t>2123-2215056-86</t>
  </si>
  <si>
    <t>2123-2215057-86</t>
  </si>
  <si>
    <t>2123-3506085</t>
  </si>
  <si>
    <t>2123-2904185</t>
  </si>
  <si>
    <t>2123-2215011</t>
  </si>
  <si>
    <t>2123-2215010-30</t>
  </si>
  <si>
    <t>2123-3501090</t>
  </si>
  <si>
    <t>5РК1885</t>
  </si>
  <si>
    <t>21211-2202025</t>
  </si>
  <si>
    <t>6РК 1220</t>
  </si>
  <si>
    <t>469-3502040</t>
  </si>
  <si>
    <t>469-3501041</t>
  </si>
  <si>
    <t>МЭ236</t>
  </si>
  <si>
    <t>2.2-55х80х10</t>
  </si>
  <si>
    <t>2108-1005160 80х100х10</t>
  </si>
  <si>
    <t>32.3780-01</t>
  </si>
  <si>
    <t>H1 12V 55W 64150SUP</t>
  </si>
  <si>
    <t>H3 12V 55W PK22s</t>
  </si>
  <si>
    <t>3160-3506085</t>
  </si>
  <si>
    <t xml:space="preserve"> 3151-3103025</t>
  </si>
  <si>
    <t>3741-1108050</t>
  </si>
  <si>
    <t>3151-2407190-200</t>
  </si>
  <si>
    <t xml:space="preserve"> 48331-33070</t>
  </si>
  <si>
    <t>48157-33080</t>
  </si>
  <si>
    <t>3160-1109080-10</t>
  </si>
  <si>
    <t>3741-1109080</t>
  </si>
  <si>
    <t>405-3705-10</t>
  </si>
  <si>
    <t>6PK-1413</t>
  </si>
  <si>
    <t>ТС118-1306100-06 (80С)</t>
  </si>
  <si>
    <t>К1216ЕН1</t>
  </si>
  <si>
    <t>6203RS</t>
  </si>
  <si>
    <t>31029-3505010</t>
  </si>
  <si>
    <t>3302-3501800-02</t>
  </si>
  <si>
    <t>3163-1301010-30</t>
  </si>
  <si>
    <t>6РК-1195</t>
  </si>
  <si>
    <t>6РК-1235</t>
  </si>
  <si>
    <t>6РК-2100</t>
  </si>
  <si>
    <t>ЭФМ 262</t>
  </si>
  <si>
    <t>56-3502046</t>
  </si>
  <si>
    <t>А11</t>
  </si>
  <si>
    <t>421-1307010-40</t>
  </si>
  <si>
    <t>3160-3505010</t>
  </si>
  <si>
    <t>20.3855-10</t>
  </si>
  <si>
    <t>3160-50-1601130-00</t>
  </si>
  <si>
    <t>3160-3101015-00</t>
  </si>
  <si>
    <t>LR15TC-1</t>
  </si>
  <si>
    <t>Т-16102</t>
  </si>
  <si>
    <t>21203-1148300</t>
  </si>
  <si>
    <t>2123-3510006</t>
  </si>
  <si>
    <t>2105-3502040</t>
  </si>
  <si>
    <t>2121-1602610</t>
  </si>
  <si>
    <t>3160-1301010</t>
  </si>
  <si>
    <t>17801-0C020</t>
  </si>
  <si>
    <t>31512-1017010</t>
  </si>
  <si>
    <t>BOSCH 0280158237</t>
  </si>
  <si>
    <t>ФМ009-1012005</t>
  </si>
  <si>
    <t>А24-5-1 R5W</t>
  </si>
  <si>
    <t>Р21W 24V</t>
  </si>
  <si>
    <t>h1 24v 55w 1007134</t>
  </si>
  <si>
    <t>R2 12V 45/40W (фарная)</t>
  </si>
  <si>
    <t>R2 24V 60/55W (фарная)</t>
  </si>
  <si>
    <t>А-КГ Н4 12В 55/60Вт</t>
  </si>
  <si>
    <t>24-21-170СП</t>
  </si>
  <si>
    <t>24-19-47</t>
  </si>
  <si>
    <t>Т-130 (18-14-77+18-14-126)</t>
  </si>
  <si>
    <t>ФТ 020-1117010</t>
  </si>
  <si>
    <t>914/56401</t>
  </si>
  <si>
    <t>18-360 Т-130</t>
  </si>
  <si>
    <t>483931/9027299A d=1,5/5</t>
  </si>
  <si>
    <t>22-8101060 КАМАЗ-5320</t>
  </si>
  <si>
    <t>9990-3502136-01</t>
  </si>
  <si>
    <t>725NP03</t>
  </si>
  <si>
    <t>180-3414060-30</t>
  </si>
  <si>
    <t>180-3414060</t>
  </si>
  <si>
    <t>65115-3103015</t>
  </si>
  <si>
    <t>53205-3414010</t>
  </si>
  <si>
    <t>1902.3704-01</t>
  </si>
  <si>
    <t>100-3514008-12</t>
  </si>
  <si>
    <t>NK 752341</t>
  </si>
  <si>
    <t>469-3501091</t>
  </si>
  <si>
    <t>3160-3501136/37*РК</t>
  </si>
  <si>
    <t>MP-N-081-01</t>
  </si>
  <si>
    <t>3741-2403010</t>
  </si>
  <si>
    <t>MP-N-023-04</t>
  </si>
  <si>
    <t>3308-3508068</t>
  </si>
  <si>
    <t>А9065401317</t>
  </si>
  <si>
    <t>WABCO4324102422</t>
  </si>
  <si>
    <t>Генератор</t>
  </si>
  <si>
    <t>Диск сцепления</t>
  </si>
  <si>
    <t>Лампа автомобильная</t>
  </si>
  <si>
    <t>Наконечник рулевой тяги</t>
  </si>
  <si>
    <t>Свеча</t>
  </si>
  <si>
    <t>Ступица</t>
  </si>
  <si>
    <t>Цилиндр рабочего сцепления</t>
  </si>
  <si>
    <t>Шланг тормозной</t>
  </si>
  <si>
    <t>Амортизатор</t>
  </si>
  <si>
    <t>Каток двубортный</t>
  </si>
  <si>
    <t>Коммутатор</t>
  </si>
  <si>
    <t>Манжета поворот кулака</t>
  </si>
  <si>
    <t>Прокладка картера</t>
  </si>
  <si>
    <t>Диск тормозной</t>
  </si>
  <si>
    <t>Стеклоочиститель</t>
  </si>
  <si>
    <t>Цилиндр главный тормозной</t>
  </si>
  <si>
    <t>Вал карданный заднего моста</t>
  </si>
  <si>
    <t>Сальник</t>
  </si>
  <si>
    <t>Элемент фильтрующий</t>
  </si>
  <si>
    <t>Лента тормозная</t>
  </si>
  <si>
    <t>Пневмобаллон</t>
  </si>
  <si>
    <t>Ролик натяжной</t>
  </si>
  <si>
    <t>Влагомаслоотделитель</t>
  </si>
  <si>
    <t>Ремень генератора</t>
  </si>
  <si>
    <t>Пыльник привода</t>
  </si>
  <si>
    <t>Автолампа</t>
  </si>
  <si>
    <t>Цилиндр тормозной задний</t>
  </si>
  <si>
    <t>Колодка тормозная</t>
  </si>
  <si>
    <t>Подушка рессоры</t>
  </si>
  <si>
    <t>Привод левый</t>
  </si>
  <si>
    <t>Привод правый</t>
  </si>
  <si>
    <t>Диск колеса</t>
  </si>
  <si>
    <t>Фланец ступицы</t>
  </si>
  <si>
    <t>Провод в/в</t>
  </si>
  <si>
    <t>Подшипник</t>
  </si>
  <si>
    <t>Набор прокладок</t>
  </si>
  <si>
    <t>Ремень</t>
  </si>
  <si>
    <t>Вал</t>
  </si>
  <si>
    <t>Шарнир</t>
  </si>
  <si>
    <t>Ступица передняя</t>
  </si>
  <si>
    <t>Ремень приводной</t>
  </si>
  <si>
    <t>Цилиндр заднего тормоза</t>
  </si>
  <si>
    <t>Стартер</t>
  </si>
  <si>
    <t>Фильтр масляный</t>
  </si>
  <si>
    <t>Диск сцепления ведомый</t>
  </si>
  <si>
    <t>Замок зажигания</t>
  </si>
  <si>
    <t>Комплект сцепления</t>
  </si>
  <si>
    <t>Кулиса</t>
  </si>
  <si>
    <t>Радиатор водяной 3-х рядный</t>
  </si>
  <si>
    <t>Радиатор</t>
  </si>
  <si>
    <t>Сальник хвостовика</t>
  </si>
  <si>
    <t>Трапеция рулевая</t>
  </si>
  <si>
    <t>Фильтр салона</t>
  </si>
  <si>
    <t>Фильтр топливный</t>
  </si>
  <si>
    <t>Рычаг маятниковый</t>
  </si>
  <si>
    <t>Усилитель тормозов вакуумный</t>
  </si>
  <si>
    <t>Форсунка топливная</t>
  </si>
  <si>
    <t>Цилиндр сцепления рабочий</t>
  </si>
  <si>
    <t>Цилиндр колесный левый передний</t>
  </si>
  <si>
    <t>Цилиндр сцепления главный</t>
  </si>
  <si>
    <t>Шарнир привода колеса</t>
  </si>
  <si>
    <t>Шланг тормозной задний</t>
  </si>
  <si>
    <t>Опора шаровая</t>
  </si>
  <si>
    <t>Катушка зажигания</t>
  </si>
  <si>
    <t>Мотор отопителя</t>
  </si>
  <si>
    <t>Тормоз стояночный</t>
  </si>
  <si>
    <t>Цилиндр главный гидротормозов</t>
  </si>
  <si>
    <t>Регулятор холостого хода</t>
  </si>
  <si>
    <t>Рессора</t>
  </si>
  <si>
    <t>Устройство натяжения</t>
  </si>
  <si>
    <t>Датчик расхода воздуха</t>
  </si>
  <si>
    <t>Амортизатор передний</t>
  </si>
  <si>
    <t>Амортизатор задний</t>
  </si>
  <si>
    <t>Фильтр салонный</t>
  </si>
  <si>
    <t>Ремень обводной</t>
  </si>
  <si>
    <t>Насос водяной</t>
  </si>
  <si>
    <t>Подшипник ступицы</t>
  </si>
  <si>
    <t>Элемент ФОВ</t>
  </si>
  <si>
    <t>Колодки тормозные задние</t>
  </si>
  <si>
    <t>Стойка стабилизатора задняя</t>
  </si>
  <si>
    <t>Стойка стабилизатора передняя</t>
  </si>
  <si>
    <t>Патрубок приемный</t>
  </si>
  <si>
    <t>Шарнир привода</t>
  </si>
  <si>
    <t>Пара главная</t>
  </si>
  <si>
    <t>Фильтр трансмиссии КПП</t>
  </si>
  <si>
    <t>Фильтр воздушный</t>
  </si>
  <si>
    <t>Фильтр гидравлический</t>
  </si>
  <si>
    <t>Муфта вязкостная</t>
  </si>
  <si>
    <t>Трос акселератора</t>
  </si>
  <si>
    <t>Муфта сцепления</t>
  </si>
  <si>
    <t>Втулка амортизатора</t>
  </si>
  <si>
    <t>Сцепление</t>
  </si>
  <si>
    <t>Щетка стеклоочистителя</t>
  </si>
  <si>
    <t>Сигнал звуковой</t>
  </si>
  <si>
    <t>Цилиндр</t>
  </si>
  <si>
    <t>Пыльник</t>
  </si>
  <si>
    <t>Свеча зажигания</t>
  </si>
  <si>
    <t>Подшипник полуоси</t>
  </si>
  <si>
    <t>Термостат</t>
  </si>
  <si>
    <t>Реле-регулятор</t>
  </si>
  <si>
    <t>Крестовина</t>
  </si>
  <si>
    <t>Шкворень</t>
  </si>
  <si>
    <t>Провод высоковольтный</t>
  </si>
  <si>
    <t>Насос отопителя салона</t>
  </si>
  <si>
    <t>Сальник задней ступицы</t>
  </si>
  <si>
    <t>Удлинитель вентиля</t>
  </si>
  <si>
    <t>Рукав топливный</t>
  </si>
  <si>
    <t>Шланг подвода воздуха</t>
  </si>
  <si>
    <t>Датчик массового расхода воздуха</t>
  </si>
  <si>
    <t>Манжета</t>
  </si>
  <si>
    <t>Коробка переключения передач</t>
  </si>
  <si>
    <t>Фрикцион бортовой</t>
  </si>
  <si>
    <t>Лабиринт</t>
  </si>
  <si>
    <t>Рукав высокого давления</t>
  </si>
  <si>
    <t>Цилиндр механизма натяжения колеса</t>
  </si>
  <si>
    <t>Крестовина переднего кардана</t>
  </si>
  <si>
    <t>Крестовина заднего кардана</t>
  </si>
  <si>
    <t>Крестовина полуоси переднего моста</t>
  </si>
  <si>
    <t>Манжета гидрозамка</t>
  </si>
  <si>
    <t>Насос гидроусилителя</t>
  </si>
  <si>
    <t>Фильтр очистки топлива</t>
  </si>
  <si>
    <t>Патрон осушителя воздуха</t>
  </si>
  <si>
    <t>Лампа галогенная</t>
  </si>
  <si>
    <t>Гидрокомпенсатор</t>
  </si>
  <si>
    <t>Гайка крепления фланца</t>
  </si>
  <si>
    <t>Пыльник поворотного кулака</t>
  </si>
  <si>
    <t>Отбойник переднего амортизатора</t>
  </si>
  <si>
    <t>Пыльник переднего амортизатора</t>
  </si>
  <si>
    <t>Фильтр бензонасоса</t>
  </si>
  <si>
    <t>Пыльник ШРУСа внутренний</t>
  </si>
  <si>
    <t>Механизм рулевой</t>
  </si>
  <si>
    <t>Пыльник рычага КПП</t>
  </si>
  <si>
    <t>Диафрагма пневмокамеры раздаточной коробки</t>
  </si>
  <si>
    <t>Насос топливный</t>
  </si>
  <si>
    <t>Трос стояночного тормоза</t>
  </si>
  <si>
    <t>Датчик тормозной</t>
  </si>
  <si>
    <t>Датчик ABS</t>
  </si>
  <si>
    <t>Ремкомплект суппорта</t>
  </si>
  <si>
    <t>Комплект прокладок заднего моста</t>
  </si>
  <si>
    <t>ГАЗ-53-1601130</t>
  </si>
  <si>
    <t>левый 469-3414057-01</t>
  </si>
  <si>
    <t>469-3414056 правый</t>
  </si>
  <si>
    <t>УАЗ 469-3103015</t>
  </si>
  <si>
    <t>УАЗ 469-1602510</t>
  </si>
  <si>
    <t xml:space="preserve"> 469-3506060 УАЗ</t>
  </si>
  <si>
    <t>3302-2905006 масляный ГАЗЕЛЬ</t>
  </si>
  <si>
    <t>13.3734-01 Волга/УАЗ</t>
  </si>
  <si>
    <t>3160-2304052 УАЗ</t>
  </si>
  <si>
    <t>РК 3163-1802015</t>
  </si>
  <si>
    <t>передний 3160-3501076</t>
  </si>
  <si>
    <t>УАЗ 3303-5205010</t>
  </si>
  <si>
    <t>469Б-2201010-01 УАЗ</t>
  </si>
  <si>
    <t>РК 42х75х10 03105-00-2402052</t>
  </si>
  <si>
    <t>УАЗ-31512-1109080-42</t>
  </si>
  <si>
    <t>05.429.40.01.0 BPW ЧМЗАП</t>
  </si>
  <si>
    <t>406 1308067-02 с кронштейном</t>
  </si>
  <si>
    <t>наруж.ВАЗ-2123 2215030</t>
  </si>
  <si>
    <t>3741-00-3103015-00 со шпильками</t>
  </si>
  <si>
    <t>УАЗ 451Д-2902430</t>
  </si>
  <si>
    <t>ЗМЗ-406 406-3707080-14</t>
  </si>
  <si>
    <t>2123-2915004 задний</t>
  </si>
  <si>
    <t>3741-1802092 роликовый</t>
  </si>
  <si>
    <t>405.3906022 двиг. ГАЗ 405</t>
  </si>
  <si>
    <t>промежуточного карданного вала 2123-2202016</t>
  </si>
  <si>
    <t>ГАЗ 22177 23107-3103013</t>
  </si>
  <si>
    <t>6РК1054</t>
  </si>
  <si>
    <t>ЗМЗ-409 5122.3771-40</t>
  </si>
  <si>
    <t>ЗМЗ-409 6012.3708</t>
  </si>
  <si>
    <t>LUK 624 3186 09</t>
  </si>
  <si>
    <t>КПП в сборе 21230-1703050-00</t>
  </si>
  <si>
    <t>RUBENA3160-00-2402052-01</t>
  </si>
  <si>
    <t>ВАЗ 2123-341400000</t>
  </si>
  <si>
    <t>ВАЗ 2123-3506060</t>
  </si>
  <si>
    <t>ВАЗ 2123-1041056</t>
  </si>
  <si>
    <t>ВАЗ 21230-8122010-05</t>
  </si>
  <si>
    <t>УАЗ 315195-1117010</t>
  </si>
  <si>
    <t>2123-3414080 ВАЗ</t>
  </si>
  <si>
    <t>451Д-3507010-10 в сборе (АДС)</t>
  </si>
  <si>
    <t>серийная Т-170 50-20-103СП</t>
  </si>
  <si>
    <t>Евро-3 406.3906625-01</t>
  </si>
  <si>
    <t>48510-80702 правый Тойота Камри</t>
  </si>
  <si>
    <t>48520-80396 левый Тойота Камри</t>
  </si>
  <si>
    <t>48530-80727 правый Тойота Камри</t>
  </si>
  <si>
    <t>48540-80022 левый Тойота Камри</t>
  </si>
  <si>
    <t>Тойота Hilux 31250-0K222</t>
  </si>
  <si>
    <t>87139-52020 Тойота Hilux</t>
  </si>
  <si>
    <t>обводной Тойота Камри 90916-02667</t>
  </si>
  <si>
    <t>зажигания Тойота Камри 90919-01233</t>
  </si>
  <si>
    <t>90916-T2006 Тойота Hilux</t>
  </si>
  <si>
    <t>127509-6АК УАЗ</t>
  </si>
  <si>
    <t>Р21W 12V</t>
  </si>
  <si>
    <t>3302-3502090 Газель,Соболь</t>
  </si>
  <si>
    <t>48830-33040 Тойота Камри</t>
  </si>
  <si>
    <t>48820-33070 Тойота Камри</t>
  </si>
  <si>
    <t xml:space="preserve"> 54115-1203010-10</t>
  </si>
  <si>
    <t>наружный ВАЗ 2123-2215012</t>
  </si>
  <si>
    <t>3741-2402020 37 зубъев УАЗ</t>
  </si>
  <si>
    <t xml:space="preserve"> Р502465</t>
  </si>
  <si>
    <t xml:space="preserve"> 581/M8563 JCB</t>
  </si>
  <si>
    <t xml:space="preserve">  32/925915 JCB</t>
  </si>
  <si>
    <t xml:space="preserve"> 332A9113 JCB</t>
  </si>
  <si>
    <t>32/925683 JCB</t>
  </si>
  <si>
    <t xml:space="preserve">  32/925346 JCB</t>
  </si>
  <si>
    <t>3741-1308070 УАЗ</t>
  </si>
  <si>
    <t>в сборе 31605-1601180</t>
  </si>
  <si>
    <t>VALEO 826474</t>
  </si>
  <si>
    <t>350мм Special Graphit ALCA AL104</t>
  </si>
  <si>
    <t>С302/303Д</t>
  </si>
  <si>
    <t>ГАЗ-53 513502058</t>
  </si>
  <si>
    <t>ГАЗ-53 513501058</t>
  </si>
  <si>
    <t>DIFA 6105К</t>
  </si>
  <si>
    <t>3162-2304019-01 УАЗ</t>
  </si>
  <si>
    <t>4022-3707080 JANMOR</t>
  </si>
  <si>
    <t xml:space="preserve"> 24-3501040-01</t>
  </si>
  <si>
    <t>95х130х12х17,5 (51-3104038)</t>
  </si>
  <si>
    <t>ВАЗ-2123 51123771</t>
  </si>
  <si>
    <t xml:space="preserve"> CHAMPION E53B02 530мм комплект</t>
  </si>
  <si>
    <t xml:space="preserve"> VE-3  VE.135.3.</t>
  </si>
  <si>
    <t>43118-3124186</t>
  </si>
  <si>
    <t>4090.53829010 Д-409</t>
  </si>
  <si>
    <t>2.2-42х68х10/15.5 201701210</t>
  </si>
  <si>
    <t>1.2-60х85х10 3741-3103038</t>
  </si>
  <si>
    <t>4235-3771-1 ГАЗ 34039И</t>
  </si>
  <si>
    <t>2123-1700010-02 ВАЗ-2123</t>
  </si>
  <si>
    <t>А14ДВРМ Д-14</t>
  </si>
  <si>
    <t xml:space="preserve"> 73-1602510 ГАЗ-34039</t>
  </si>
  <si>
    <t>2217-2912012 ГАЗ-27527</t>
  </si>
  <si>
    <t xml:space="preserve"> 405-1308080</t>
  </si>
  <si>
    <t xml:space="preserve"> 50-16-110СП</t>
  </si>
  <si>
    <t>EN 853 2SN DN 10 3/8" JCB</t>
  </si>
  <si>
    <t xml:space="preserve"> 50-21-136СП</t>
  </si>
  <si>
    <t xml:space="preserve"> 998/10361</t>
  </si>
  <si>
    <t xml:space="preserve"> 914/86202E</t>
  </si>
  <si>
    <t xml:space="preserve"> 904/20336 (904/20140)</t>
  </si>
  <si>
    <t>ШНКФ.453471.015 УАЗ</t>
  </si>
  <si>
    <t>24V R10W BA15s 10W 173263000</t>
  </si>
  <si>
    <t>ГУР AVX11x10-757</t>
  </si>
  <si>
    <t xml:space="preserve"> 432 410 020 2</t>
  </si>
  <si>
    <t>409 INA 420 0022 10</t>
  </si>
  <si>
    <t>452-1802078 УАЗ</t>
  </si>
  <si>
    <t xml:space="preserve"> 3160-2304059 УАЗ</t>
  </si>
  <si>
    <t xml:space="preserve"> MFF-T140 Masuma</t>
  </si>
  <si>
    <t>Masuma MPU-051</t>
  </si>
  <si>
    <t>12V W5W T10W W2.1x9.5d 2825-02В</t>
  </si>
  <si>
    <t>H7 24V 70W 487293000 PX26d NARVA</t>
  </si>
  <si>
    <t>2123-2215068 ВАЗ (+ 2 хомута, ст.кольцо) полиуретан. ROSTECO</t>
  </si>
  <si>
    <t>4РК1120</t>
  </si>
  <si>
    <t xml:space="preserve"> ШНКФ.453461.136-10</t>
  </si>
  <si>
    <t xml:space="preserve"> 631-1-06 Реготмас</t>
  </si>
  <si>
    <t>3160-5109068 УАЗ</t>
  </si>
  <si>
    <t>3160-1601180 в сборе</t>
  </si>
  <si>
    <t>580453453 Bosch</t>
  </si>
  <si>
    <t>А9065401117 задний левый</t>
  </si>
  <si>
    <t xml:space="preserve"> А9065401217 задний правый</t>
  </si>
  <si>
    <t>ШТ</t>
  </si>
  <si>
    <t>КМП</t>
  </si>
  <si>
    <t>НАБ</t>
  </si>
  <si>
    <t>Накладка</t>
  </si>
  <si>
    <t>Радиатор отопителя</t>
  </si>
  <si>
    <t>Радиатор водяной</t>
  </si>
  <si>
    <t>Ремень компрессора</t>
  </si>
  <si>
    <t>Насос ГУР</t>
  </si>
  <si>
    <t>Насос омывателя</t>
  </si>
  <si>
    <t>Компрессор</t>
  </si>
  <si>
    <t>Теплообменник</t>
  </si>
  <si>
    <t>Цилиндр колесный правый</t>
  </si>
  <si>
    <t>Элемент фильтрующий воздушный</t>
  </si>
  <si>
    <t>Фильтр ГУР</t>
  </si>
  <si>
    <t>Втулка ушка передней рессоры</t>
  </si>
  <si>
    <t>Сальник КПП</t>
  </si>
  <si>
    <t>Энергоаккумулятор</t>
  </si>
  <si>
    <t>Втулка</t>
  </si>
  <si>
    <t>Ремкомплект подкачки колес</t>
  </si>
  <si>
    <t>Крестовина карданного вала</t>
  </si>
  <si>
    <t>Фильтр-патрон</t>
  </si>
  <si>
    <t>Турбокомпрессор</t>
  </si>
  <si>
    <t>Труба глушителя</t>
  </si>
  <si>
    <t>Колодки тормозные</t>
  </si>
  <si>
    <t>Сальник полуоси</t>
  </si>
  <si>
    <t>Щиток приборов</t>
  </si>
  <si>
    <t>Переключатель стеклоочистителя</t>
  </si>
  <si>
    <t>Комплект предохранителей</t>
  </si>
  <si>
    <t>Коллектор выпускной</t>
  </si>
  <si>
    <t>Патрубок правый</t>
  </si>
  <si>
    <t>Прокладка патрубка</t>
  </si>
  <si>
    <t>Прокладка</t>
  </si>
  <si>
    <t>Патрубок приёмный</t>
  </si>
  <si>
    <t>Реле стартера</t>
  </si>
  <si>
    <t>Металлорукав</t>
  </si>
  <si>
    <t>Реле</t>
  </si>
  <si>
    <t>Кран</t>
  </si>
  <si>
    <t>Наконечник рулевых тяг</t>
  </si>
  <si>
    <t>Ремкомплект ступицы</t>
  </si>
  <si>
    <t>Ролик обводной</t>
  </si>
  <si>
    <t>Усилитель пневмогидравлический</t>
  </si>
  <si>
    <t>Датчик электромуфты</t>
  </si>
  <si>
    <t>Дифференциал раздаточной коробки</t>
  </si>
  <si>
    <t>Ремкомплект энергоаккумулятора</t>
  </si>
  <si>
    <t>Тяга рулевая продольная</t>
  </si>
  <si>
    <t>Фильтр</t>
  </si>
  <si>
    <t>Фильтр сменный</t>
  </si>
  <si>
    <t>Шланг подкачки</t>
  </si>
  <si>
    <t>Патрубок радиатора</t>
  </si>
  <si>
    <t>Щетка стеклоочистителя (комплект)</t>
  </si>
  <si>
    <t>Элемент фильтра воздушного</t>
  </si>
  <si>
    <t>Реле поворотов</t>
  </si>
  <si>
    <t>Реле тормозов</t>
  </si>
  <si>
    <t>Фонарь габаритный</t>
  </si>
  <si>
    <t>Диафрагма тормозной камеры</t>
  </si>
  <si>
    <t>Датчик температуры выхлопных газов турбокомпрессора</t>
  </si>
  <si>
    <t>Насос циркуляционный</t>
  </si>
  <si>
    <t>Болт</t>
  </si>
  <si>
    <t>Тяга схождения</t>
  </si>
  <si>
    <t>Ремень клиновой</t>
  </si>
  <si>
    <t>Подшипник подвесной</t>
  </si>
  <si>
    <t>Привод правого переднего колеса</t>
  </si>
  <si>
    <t>Датчик</t>
  </si>
  <si>
    <t>Блок реле</t>
  </si>
  <si>
    <t>Фильтр АКПП</t>
  </si>
  <si>
    <t>Прокладка поддона</t>
  </si>
  <si>
    <t>Кольцо уплотнительное фильтра АКПП</t>
  </si>
  <si>
    <t>Гайка колеса</t>
  </si>
  <si>
    <t>Ремкомплект теплообменника</t>
  </si>
  <si>
    <t>Трубка пневматическая (тормозная)</t>
  </si>
  <si>
    <t>Фильтр очистки масла</t>
  </si>
  <si>
    <t>Датчик давления масла</t>
  </si>
  <si>
    <t>Датчик давления воздуха</t>
  </si>
  <si>
    <t>Кран переключения бака топливного</t>
  </si>
  <si>
    <t>Шланг ГУР высокого давления</t>
  </si>
  <si>
    <t>Трубка</t>
  </si>
  <si>
    <t>Электродвигатель с насосом</t>
  </si>
  <si>
    <t>Пыльник рулевой тяги</t>
  </si>
  <si>
    <t>Ремкомплект масляного фильтра</t>
  </si>
  <si>
    <t>Прокладка ТКР</t>
  </si>
  <si>
    <t>Ремкомплект компрессора одноцилиндрового</t>
  </si>
  <si>
    <t>Набор шайб медных</t>
  </si>
  <si>
    <t>Палец штанги реактивной</t>
  </si>
  <si>
    <t>Указатель поворота боковой</t>
  </si>
  <si>
    <t>Корзина сцепления</t>
  </si>
  <si>
    <t>Шпилька колеса</t>
  </si>
  <si>
    <t>Патрубок интеркулера</t>
  </si>
  <si>
    <t>Маяк проблесковый светодиодный</t>
  </si>
  <si>
    <t>Вал карданный передний</t>
  </si>
  <si>
    <t>Диск колесный</t>
  </si>
  <si>
    <t>Колодка тормозная короткая</t>
  </si>
  <si>
    <t>Дифференциал</t>
  </si>
  <si>
    <t>Комплект подшипников моста</t>
  </si>
  <si>
    <t>Комплект прокладок переднего моста</t>
  </si>
  <si>
    <t>дет. 5511-3501105(КАМАЗ)</t>
  </si>
  <si>
    <t>5320-8101060 КАМАЗ</t>
  </si>
  <si>
    <t>53212-3407200</t>
  </si>
  <si>
    <t>85.3780 24B в сборе</t>
  </si>
  <si>
    <t>№ 7518</t>
  </si>
  <si>
    <t>53205-3509015 КАМАЗ 1-цилиндровый</t>
  </si>
  <si>
    <t>740.20.1013200 масляный длинный</t>
  </si>
  <si>
    <t>правый 5320-3414062</t>
  </si>
  <si>
    <t>левый 5320-3414063</t>
  </si>
  <si>
    <t>масляный 7405-1012040</t>
  </si>
  <si>
    <t>масляный 7405-1017040</t>
  </si>
  <si>
    <t xml:space="preserve"> 238Н-1109080-001</t>
  </si>
  <si>
    <t>70Х92Х12/16 210-1701210</t>
  </si>
  <si>
    <t>100-3519100 тип 20/20</t>
  </si>
  <si>
    <t>с водосборным стаканом PL270</t>
  </si>
  <si>
    <t>КАМАЗ 740.51-1307220</t>
  </si>
  <si>
    <t>левый S2B-12749700003</t>
  </si>
  <si>
    <t>правый S2B-12749700004</t>
  </si>
  <si>
    <t>правая 6520-1203008-34</t>
  </si>
  <si>
    <t>ДВС MBS А6511800109</t>
  </si>
  <si>
    <t>3160-3501090 комплект 4шт. УАЗ ПАТРИОТ</t>
  </si>
  <si>
    <t>86415810 КАМАЗ 43118</t>
  </si>
  <si>
    <t>4308-3805010-42 Камаз 4308</t>
  </si>
  <si>
    <t>315195-1117010-10 УАЗ</t>
  </si>
  <si>
    <t>(клавиша) П147.09.09</t>
  </si>
  <si>
    <t>6520-1203012-32 D=80мм</t>
  </si>
  <si>
    <t>24В 751.3777-01</t>
  </si>
  <si>
    <t xml:space="preserve"> ручного тормоза 9617231110</t>
  </si>
  <si>
    <t>65111-1802150-10 КАМАЗ</t>
  </si>
  <si>
    <t xml:space="preserve"> 53205-3414009</t>
  </si>
  <si>
    <t>топливный А 642 090 64 52</t>
  </si>
  <si>
    <t>6РК 1725 1987947952</t>
  </si>
  <si>
    <t xml:space="preserve"> MEX-139 EX.139.M.</t>
  </si>
  <si>
    <t xml:space="preserve"> EX-125M EX.125.M.</t>
  </si>
  <si>
    <t>ДВС 740.30-100 Комплект</t>
  </si>
  <si>
    <t xml:space="preserve"> ЭФВ721-1109560-01</t>
  </si>
  <si>
    <t>130х162х16\18 864149-30</t>
  </si>
  <si>
    <t>С307Д КАМАЗ</t>
  </si>
  <si>
    <t>5320-3726002 КАМАЗ</t>
  </si>
  <si>
    <t>732-3747-10 КАМАЗ</t>
  </si>
  <si>
    <t>4802-3731-03 боковой</t>
  </si>
  <si>
    <t>100-3519150 тип-30</t>
  </si>
  <si>
    <t xml:space="preserve"> 6-7610А</t>
  </si>
  <si>
    <t xml:space="preserve"> 92.3780 WEBASTO</t>
  </si>
  <si>
    <t>М14х55х1,5 11422031СБ</t>
  </si>
  <si>
    <t xml:space="preserve"> А 906 460 00 55</t>
  </si>
  <si>
    <t>А9064101281 в сборе</t>
  </si>
  <si>
    <t>АБС 4410329222</t>
  </si>
  <si>
    <t>AZ9719580002 Камаз</t>
  </si>
  <si>
    <t>35330-73010 Toyota Camry</t>
  </si>
  <si>
    <t>35168-73010 Toyota Camry</t>
  </si>
  <si>
    <t xml:space="preserve"> М22х1.5 5425-3101040</t>
  </si>
  <si>
    <t>7406101РК КАМАЗ</t>
  </si>
  <si>
    <t>ПВХ D=10 пневматическая (тормозная)</t>
  </si>
  <si>
    <t>ПВХ D=8 пневматическая (тормозная)</t>
  </si>
  <si>
    <t>ПВХ D=6</t>
  </si>
  <si>
    <t>ПВХ D=12</t>
  </si>
  <si>
    <t xml:space="preserve"> 34039-1602290</t>
  </si>
  <si>
    <t>ММ370-3829010-У-ХЛ М</t>
  </si>
  <si>
    <t>МТЗ,ЧТЗ на лампу (клемма) 2602.3829010 M, ММ111Д</t>
  </si>
  <si>
    <t>6032.3829, ММ124Д</t>
  </si>
  <si>
    <t>5410-1104160 медный</t>
  </si>
  <si>
    <t>КАМАЗ-ЕВРО ТКР 740.21-1118290-10</t>
  </si>
  <si>
    <t>П6.24В</t>
  </si>
  <si>
    <t>5320-3414036 КАМАЗ</t>
  </si>
  <si>
    <t xml:space="preserve"> 740.1012010хРК КАМАЗ</t>
  </si>
  <si>
    <t xml:space="preserve"> 7403.1118189 КАМАЗ</t>
  </si>
  <si>
    <t>53205-3509015хРК</t>
  </si>
  <si>
    <t>D 8-24мм (97шт) 740.1000400</t>
  </si>
  <si>
    <t>5511-2919000-15РК комплект 5 поз. ROSTAR</t>
  </si>
  <si>
    <t>641.3726-02 24V</t>
  </si>
  <si>
    <t>451-1601090 УАЗ-469</t>
  </si>
  <si>
    <t>М20х87 4310-3103070</t>
  </si>
  <si>
    <t>53205-1170248 L-200, D-100-112</t>
  </si>
  <si>
    <t>[CHART]</t>
  </si>
  <si>
    <t>3151-2203010-01 УАЗ</t>
  </si>
  <si>
    <t>R16 5 1/2Jx16H2 A0024010102</t>
  </si>
  <si>
    <t>469-23000**/№081</t>
  </si>
  <si>
    <t>М</t>
  </si>
  <si>
    <t>Камера тормозная</t>
  </si>
  <si>
    <t>Розетка</t>
  </si>
  <si>
    <t>Штанга реактивная</t>
  </si>
  <si>
    <t>Фланец редуктора</t>
  </si>
  <si>
    <t>Кран тормозной</t>
  </si>
  <si>
    <t>Ступица колеса</t>
  </si>
  <si>
    <t>Тяга рулевая</t>
  </si>
  <si>
    <t>Наконечник рулевой тяги левый</t>
  </si>
  <si>
    <t>Наконечник рулевой тяги правый</t>
  </si>
  <si>
    <t>Сепаратор топливный</t>
  </si>
  <si>
    <t>Лампа</t>
  </si>
  <si>
    <t>Рычаг регулировочный</t>
  </si>
  <si>
    <t>Пневморессора</t>
  </si>
  <si>
    <t>Выключатель</t>
  </si>
  <si>
    <t>Комплект колодок тормозных</t>
  </si>
  <si>
    <t>Турбина</t>
  </si>
  <si>
    <t>Амортизатор подвески</t>
  </si>
  <si>
    <t>(тип 20) 100-3519110-20</t>
  </si>
  <si>
    <t>ПС325-3723100 штепсельная прицепа</t>
  </si>
  <si>
    <t>840.1012038-12 ЯМЗ</t>
  </si>
  <si>
    <t>5511-2919012 КАМАЗ</t>
  </si>
  <si>
    <t>740.1012010-01 КамАЗ</t>
  </si>
  <si>
    <t>H4 12V 60/55W</t>
  </si>
  <si>
    <t>среднего моста 375-1802079</t>
  </si>
  <si>
    <t>МВС 4х4 A 906 428 07 35 задний мост слева и справа</t>
  </si>
  <si>
    <t>МВС 4х4 A 906 428 06 35 передний мост</t>
  </si>
  <si>
    <t>SEPAR FILTER 00530/50H</t>
  </si>
  <si>
    <t>PY21W/12V 17638CP передних указателей поворотов</t>
  </si>
  <si>
    <t>главный АКБ IP65</t>
  </si>
  <si>
    <t>TRW GDB1696 MERCEDES-BENZ</t>
  </si>
  <si>
    <t>A6510900980 Mercedes-Benz</t>
  </si>
  <si>
    <t>48510-09J90 Toyota</t>
  </si>
  <si>
    <t xml:space="preserve">Начальная (максимальая) цена </t>
  </si>
  <si>
    <t xml:space="preserve">4310-3407359-10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</si>
</sst>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1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2" xfId="0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1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2" fillId="0" borderId="14" xfId="0" applyFont="1" applyFill="1" applyBorder="1"/>
    <xf numFmtId="0" fontId="1" fillId="0" borderId="9" xfId="3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1" fillId="0" borderId="16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11" fillId="0" borderId="1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2" fillId="0" borderId="13" xfId="0" applyFont="1" applyFill="1" applyBorder="1"/>
    <xf numFmtId="4" fontId="2" fillId="0" borderId="14" xfId="0" applyNumberFormat="1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10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justify" vertical="center"/>
    </xf>
    <xf numFmtId="0" fontId="0" fillId="0" borderId="0" xfId="0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U399"/>
  <sheetViews>
    <sheetView tabSelected="1" view="pageBreakPreview" topLeftCell="C379" zoomScaleNormal="100" zoomScaleSheetLayoutView="100" workbookViewId="0">
      <selection activeCell="X7" sqref="X7"/>
    </sheetView>
  </sheetViews>
  <sheetFormatPr defaultColWidth="9.140625" defaultRowHeight="12.75" x14ac:dyDescent="0.2"/>
  <cols>
    <col min="1" max="1" width="6.140625" style="6" customWidth="1"/>
    <col min="2" max="2" width="34" style="6" customWidth="1"/>
    <col min="3" max="3" width="20" style="6" customWidth="1"/>
    <col min="4" max="4" width="9.5703125" style="6" customWidth="1"/>
    <col min="5" max="5" width="8" style="6" customWidth="1"/>
    <col min="6" max="6" width="14" style="6" customWidth="1"/>
    <col min="7" max="7" width="11.5703125" style="6" customWidth="1"/>
    <col min="8" max="9" width="14.5703125" style="6" customWidth="1"/>
    <col min="10" max="21" width="9.140625" style="1" hidden="1" customWidth="1"/>
    <col min="22" max="16384" width="9.140625" style="1"/>
  </cols>
  <sheetData>
    <row r="7" spans="1:9" ht="13.5" customHeight="1" x14ac:dyDescent="0.2">
      <c r="I7" s="15" t="s">
        <v>15</v>
      </c>
    </row>
    <row r="8" spans="1:9" x14ac:dyDescent="0.2">
      <c r="A8" s="34" t="s">
        <v>623</v>
      </c>
      <c r="B8" s="34"/>
      <c r="C8" s="34"/>
      <c r="D8" s="34"/>
      <c r="E8" s="34"/>
      <c r="F8" s="34"/>
      <c r="G8" s="34"/>
      <c r="H8" s="34"/>
      <c r="I8" s="34"/>
    </row>
    <row r="9" spans="1:9" ht="13.5" thickBot="1" x14ac:dyDescent="0.25"/>
    <row r="10" spans="1:9" ht="15.75" customHeight="1" thickBot="1" x14ac:dyDescent="0.25">
      <c r="A10" s="35" t="s">
        <v>0</v>
      </c>
      <c r="B10" s="36"/>
      <c r="C10" s="36"/>
      <c r="D10" s="36"/>
      <c r="E10" s="36"/>
      <c r="F10" s="36"/>
      <c r="G10" s="36"/>
      <c r="H10" s="36"/>
      <c r="I10" s="37"/>
    </row>
    <row r="11" spans="1:9" ht="30" customHeight="1" x14ac:dyDescent="0.2">
      <c r="A11" s="28" t="s">
        <v>1</v>
      </c>
      <c r="B11" s="28" t="s">
        <v>2</v>
      </c>
      <c r="C11" s="28" t="s">
        <v>3</v>
      </c>
      <c r="D11" s="28" t="s">
        <v>4</v>
      </c>
      <c r="E11" s="28" t="s">
        <v>5</v>
      </c>
      <c r="F11" s="38" t="s">
        <v>13</v>
      </c>
      <c r="G11" s="31" t="s">
        <v>14</v>
      </c>
      <c r="H11" s="28" t="s">
        <v>6</v>
      </c>
      <c r="I11" s="28" t="s">
        <v>7</v>
      </c>
    </row>
    <row r="12" spans="1:9" ht="85.5" customHeight="1" thickBot="1" x14ac:dyDescent="0.25">
      <c r="A12" s="29"/>
      <c r="B12" s="29"/>
      <c r="C12" s="29"/>
      <c r="D12" s="29"/>
      <c r="E12" s="29"/>
      <c r="F12" s="39"/>
      <c r="G12" s="32"/>
      <c r="H12" s="29"/>
      <c r="I12" s="29"/>
    </row>
    <row r="13" spans="1:9" ht="13.5" thickBot="1" x14ac:dyDescent="0.25">
      <c r="A13" s="16">
        <v>1</v>
      </c>
      <c r="B13" s="7">
        <v>2</v>
      </c>
      <c r="C13" s="7">
        <v>3</v>
      </c>
      <c r="D13" s="7">
        <v>5</v>
      </c>
      <c r="E13" s="7">
        <v>6</v>
      </c>
      <c r="F13" s="7">
        <v>7</v>
      </c>
      <c r="G13" s="7">
        <v>8</v>
      </c>
      <c r="H13" s="7">
        <v>9</v>
      </c>
      <c r="I13" s="7">
        <v>10</v>
      </c>
    </row>
    <row r="14" spans="1:9" s="11" customFormat="1" ht="13.5" thickBot="1" x14ac:dyDescent="0.25">
      <c r="A14" s="3">
        <v>1</v>
      </c>
      <c r="B14" s="12" t="s">
        <v>164</v>
      </c>
      <c r="C14" s="12">
        <v>9422.3701000000001</v>
      </c>
      <c r="D14" s="13" t="s">
        <v>418</v>
      </c>
      <c r="E14" s="9">
        <v>1</v>
      </c>
      <c r="F14" s="14">
        <v>3300</v>
      </c>
      <c r="G14" s="4">
        <f t="shared" ref="G14:G77" si="0">F14/100*20</f>
        <v>660</v>
      </c>
      <c r="H14" s="4">
        <f t="shared" ref="H14:H77" si="1">F14+G14</f>
        <v>3960</v>
      </c>
      <c r="I14" s="4">
        <f t="shared" ref="I14:I77" si="2">E14*H14</f>
        <v>3960</v>
      </c>
    </row>
    <row r="15" spans="1:9" s="11" customFormat="1" ht="13.5" thickBot="1" x14ac:dyDescent="0.25">
      <c r="A15" s="3">
        <v>2</v>
      </c>
      <c r="B15" s="12" t="s">
        <v>165</v>
      </c>
      <c r="C15" s="12" t="s">
        <v>303</v>
      </c>
      <c r="D15" s="13" t="s">
        <v>418</v>
      </c>
      <c r="E15" s="9">
        <v>2</v>
      </c>
      <c r="F15" s="14">
        <v>1030.74</v>
      </c>
      <c r="G15" s="4">
        <f t="shared" si="0"/>
        <v>206.148</v>
      </c>
      <c r="H15" s="4">
        <f t="shared" si="1"/>
        <v>1236.8879999999999</v>
      </c>
      <c r="I15" s="4">
        <f t="shared" si="2"/>
        <v>2473.7759999999998</v>
      </c>
    </row>
    <row r="16" spans="1:9" s="11" customFormat="1" ht="13.5" thickBot="1" x14ac:dyDescent="0.25">
      <c r="A16" s="3">
        <v>3</v>
      </c>
      <c r="B16" s="12" t="s">
        <v>166</v>
      </c>
      <c r="C16" s="12" t="s">
        <v>138</v>
      </c>
      <c r="D16" s="13" t="s">
        <v>418</v>
      </c>
      <c r="E16" s="9">
        <v>60</v>
      </c>
      <c r="F16" s="14">
        <v>77</v>
      </c>
      <c r="G16" s="4">
        <f t="shared" si="0"/>
        <v>15.4</v>
      </c>
      <c r="H16" s="4">
        <f t="shared" si="1"/>
        <v>92.4</v>
      </c>
      <c r="I16" s="4">
        <f t="shared" si="2"/>
        <v>5544</v>
      </c>
    </row>
    <row r="17" spans="1:9" s="11" customFormat="1" ht="13.5" thickBot="1" x14ac:dyDescent="0.25">
      <c r="A17" s="3">
        <v>4</v>
      </c>
      <c r="B17" s="12" t="s">
        <v>167</v>
      </c>
      <c r="C17" s="12" t="s">
        <v>304</v>
      </c>
      <c r="D17" s="13" t="s">
        <v>418</v>
      </c>
      <c r="E17" s="9">
        <v>6</v>
      </c>
      <c r="F17" s="14">
        <v>270.83</v>
      </c>
      <c r="G17" s="4">
        <f t="shared" si="0"/>
        <v>54.165999999999997</v>
      </c>
      <c r="H17" s="4">
        <f t="shared" si="1"/>
        <v>324.99599999999998</v>
      </c>
      <c r="I17" s="4">
        <f t="shared" si="2"/>
        <v>1949.9759999999999</v>
      </c>
    </row>
    <row r="18" spans="1:9" s="11" customFormat="1" ht="13.5" thickBot="1" x14ac:dyDescent="0.25">
      <c r="A18" s="3">
        <v>5</v>
      </c>
      <c r="B18" s="12" t="s">
        <v>167</v>
      </c>
      <c r="C18" s="12" t="s">
        <v>305</v>
      </c>
      <c r="D18" s="13" t="s">
        <v>418</v>
      </c>
      <c r="E18" s="9">
        <v>6</v>
      </c>
      <c r="F18" s="14">
        <v>258</v>
      </c>
      <c r="G18" s="4">
        <f t="shared" si="0"/>
        <v>51.6</v>
      </c>
      <c r="H18" s="4">
        <f t="shared" si="1"/>
        <v>309.60000000000002</v>
      </c>
      <c r="I18" s="4">
        <f t="shared" si="2"/>
        <v>1857.6000000000001</v>
      </c>
    </row>
    <row r="19" spans="1:9" s="11" customFormat="1" ht="13.5" thickBot="1" x14ac:dyDescent="0.25">
      <c r="A19" s="3">
        <v>6</v>
      </c>
      <c r="B19" s="12" t="s">
        <v>168</v>
      </c>
      <c r="C19" s="12" t="s">
        <v>116</v>
      </c>
      <c r="D19" s="13" t="s">
        <v>418</v>
      </c>
      <c r="E19" s="9">
        <v>56</v>
      </c>
      <c r="F19" s="14">
        <v>43</v>
      </c>
      <c r="G19" s="4">
        <f t="shared" si="0"/>
        <v>8.6</v>
      </c>
      <c r="H19" s="4">
        <f t="shared" si="1"/>
        <v>51.6</v>
      </c>
      <c r="I19" s="4">
        <f t="shared" si="2"/>
        <v>2889.6</v>
      </c>
    </row>
    <row r="20" spans="1:9" s="11" customFormat="1" ht="36.75" customHeight="1" thickBot="1" x14ac:dyDescent="0.25">
      <c r="A20" s="3">
        <v>7</v>
      </c>
      <c r="B20" s="12" t="s">
        <v>169</v>
      </c>
      <c r="C20" s="12" t="s">
        <v>306</v>
      </c>
      <c r="D20" s="13" t="s">
        <v>418</v>
      </c>
      <c r="E20" s="9">
        <v>8</v>
      </c>
      <c r="F20" s="14">
        <v>1880</v>
      </c>
      <c r="G20" s="4">
        <f t="shared" si="0"/>
        <v>376</v>
      </c>
      <c r="H20" s="4">
        <f t="shared" si="1"/>
        <v>2256</v>
      </c>
      <c r="I20" s="4">
        <f t="shared" si="2"/>
        <v>18048</v>
      </c>
    </row>
    <row r="21" spans="1:9" s="11" customFormat="1" ht="13.5" thickBot="1" x14ac:dyDescent="0.25">
      <c r="A21" s="3">
        <v>8</v>
      </c>
      <c r="B21" s="12" t="s">
        <v>170</v>
      </c>
      <c r="C21" s="12" t="s">
        <v>307</v>
      </c>
      <c r="D21" s="13" t="s">
        <v>418</v>
      </c>
      <c r="E21" s="9">
        <v>3</v>
      </c>
      <c r="F21" s="14">
        <v>482.81</v>
      </c>
      <c r="G21" s="4">
        <f t="shared" si="0"/>
        <v>96.561999999999998</v>
      </c>
      <c r="H21" s="4">
        <f t="shared" si="1"/>
        <v>579.37199999999996</v>
      </c>
      <c r="I21" s="4">
        <f t="shared" si="2"/>
        <v>1738.116</v>
      </c>
    </row>
    <row r="22" spans="1:9" s="11" customFormat="1" ht="13.5" thickBot="1" x14ac:dyDescent="0.25">
      <c r="A22" s="3">
        <v>9</v>
      </c>
      <c r="B22" s="12" t="s">
        <v>171</v>
      </c>
      <c r="C22" s="12" t="s">
        <v>308</v>
      </c>
      <c r="D22" s="13" t="s">
        <v>418</v>
      </c>
      <c r="E22" s="9">
        <v>4</v>
      </c>
      <c r="F22" s="14">
        <v>265</v>
      </c>
      <c r="G22" s="4">
        <f t="shared" si="0"/>
        <v>53</v>
      </c>
      <c r="H22" s="4">
        <f t="shared" si="1"/>
        <v>318</v>
      </c>
      <c r="I22" s="4">
        <f t="shared" si="2"/>
        <v>1272</v>
      </c>
    </row>
    <row r="23" spans="1:9" s="11" customFormat="1" ht="26.25" thickBot="1" x14ac:dyDescent="0.25">
      <c r="A23" s="3">
        <v>10</v>
      </c>
      <c r="B23" s="12" t="s">
        <v>172</v>
      </c>
      <c r="C23" s="12" t="s">
        <v>309</v>
      </c>
      <c r="D23" s="13" t="s">
        <v>418</v>
      </c>
      <c r="E23" s="9">
        <v>4</v>
      </c>
      <c r="F23" s="14">
        <v>791.67</v>
      </c>
      <c r="G23" s="4">
        <f t="shared" si="0"/>
        <v>158.334</v>
      </c>
      <c r="H23" s="4">
        <f t="shared" si="1"/>
        <v>950.00399999999991</v>
      </c>
      <c r="I23" s="4">
        <f t="shared" si="2"/>
        <v>3800.0159999999996</v>
      </c>
    </row>
    <row r="24" spans="1:9" s="11" customFormat="1" ht="13.5" thickBot="1" x14ac:dyDescent="0.25">
      <c r="A24" s="3">
        <v>11</v>
      </c>
      <c r="B24" s="12" t="s">
        <v>173</v>
      </c>
      <c r="C24" s="12" t="s">
        <v>139</v>
      </c>
      <c r="D24" s="13" t="s">
        <v>418</v>
      </c>
      <c r="E24" s="9">
        <v>4</v>
      </c>
      <c r="F24" s="14">
        <v>14935</v>
      </c>
      <c r="G24" s="4">
        <f t="shared" si="0"/>
        <v>2987</v>
      </c>
      <c r="H24" s="4">
        <f t="shared" si="1"/>
        <v>17922</v>
      </c>
      <c r="I24" s="4">
        <f t="shared" si="2"/>
        <v>71688</v>
      </c>
    </row>
    <row r="25" spans="1:9" s="11" customFormat="1" ht="13.5" thickBot="1" x14ac:dyDescent="0.25">
      <c r="A25" s="3">
        <v>12</v>
      </c>
      <c r="B25" s="12" t="s">
        <v>174</v>
      </c>
      <c r="C25" s="12" t="s">
        <v>310</v>
      </c>
      <c r="D25" s="13" t="s">
        <v>418</v>
      </c>
      <c r="E25" s="9">
        <v>2</v>
      </c>
      <c r="F25" s="14">
        <v>706</v>
      </c>
      <c r="G25" s="4">
        <f t="shared" si="0"/>
        <v>141.19999999999999</v>
      </c>
      <c r="H25" s="4">
        <f t="shared" si="1"/>
        <v>847.2</v>
      </c>
      <c r="I25" s="4">
        <f t="shared" si="2"/>
        <v>1694.4</v>
      </c>
    </row>
    <row r="26" spans="1:9" s="11" customFormat="1" ht="13.5" thickBot="1" x14ac:dyDescent="0.25">
      <c r="A26" s="3">
        <v>13</v>
      </c>
      <c r="B26" s="12" t="s">
        <v>175</v>
      </c>
      <c r="C26" s="12" t="s">
        <v>311</v>
      </c>
      <c r="D26" s="13" t="s">
        <v>418</v>
      </c>
      <c r="E26" s="9">
        <v>18</v>
      </c>
      <c r="F26" s="14">
        <v>72</v>
      </c>
      <c r="G26" s="4">
        <f t="shared" si="0"/>
        <v>14.399999999999999</v>
      </c>
      <c r="H26" s="4">
        <f t="shared" si="1"/>
        <v>86.4</v>
      </c>
      <c r="I26" s="4">
        <f t="shared" si="2"/>
        <v>1555.2</v>
      </c>
    </row>
    <row r="27" spans="1:9" s="11" customFormat="1" ht="13.5" thickBot="1" x14ac:dyDescent="0.25">
      <c r="A27" s="3">
        <v>14</v>
      </c>
      <c r="B27" s="12" t="s">
        <v>176</v>
      </c>
      <c r="C27" s="12" t="s">
        <v>312</v>
      </c>
      <c r="D27" s="13" t="s">
        <v>418</v>
      </c>
      <c r="E27" s="9">
        <v>10</v>
      </c>
      <c r="F27" s="14">
        <v>38</v>
      </c>
      <c r="G27" s="4">
        <f t="shared" si="0"/>
        <v>7.6</v>
      </c>
      <c r="H27" s="4">
        <f t="shared" si="1"/>
        <v>45.6</v>
      </c>
      <c r="I27" s="4">
        <f t="shared" si="2"/>
        <v>456</v>
      </c>
    </row>
    <row r="28" spans="1:9" s="11" customFormat="1" ht="14.25" customHeight="1" thickBot="1" x14ac:dyDescent="0.25">
      <c r="A28" s="3">
        <v>15</v>
      </c>
      <c r="B28" s="12" t="s">
        <v>177</v>
      </c>
      <c r="C28" s="12" t="s">
        <v>313</v>
      </c>
      <c r="D28" s="13" t="s">
        <v>418</v>
      </c>
      <c r="E28" s="9">
        <v>4</v>
      </c>
      <c r="F28" s="14">
        <v>1200</v>
      </c>
      <c r="G28" s="4">
        <f t="shared" si="0"/>
        <v>240</v>
      </c>
      <c r="H28" s="4">
        <f t="shared" si="1"/>
        <v>1440</v>
      </c>
      <c r="I28" s="4">
        <f t="shared" si="2"/>
        <v>5760</v>
      </c>
    </row>
    <row r="29" spans="1:9" s="11" customFormat="1" ht="14.25" customHeight="1" thickBot="1" x14ac:dyDescent="0.25">
      <c r="A29" s="3">
        <v>16</v>
      </c>
      <c r="B29" s="12" t="s">
        <v>178</v>
      </c>
      <c r="C29" s="12" t="s">
        <v>314</v>
      </c>
      <c r="D29" s="13" t="s">
        <v>418</v>
      </c>
      <c r="E29" s="9">
        <v>3</v>
      </c>
      <c r="F29" s="14">
        <v>2714</v>
      </c>
      <c r="G29" s="4">
        <f t="shared" si="0"/>
        <v>542.79999999999995</v>
      </c>
      <c r="H29" s="4">
        <f t="shared" si="1"/>
        <v>3256.8</v>
      </c>
      <c r="I29" s="4">
        <f t="shared" si="2"/>
        <v>9770.4000000000015</v>
      </c>
    </row>
    <row r="30" spans="1:9" s="11" customFormat="1" ht="14.25" customHeight="1" thickBot="1" x14ac:dyDescent="0.25">
      <c r="A30" s="3">
        <v>17</v>
      </c>
      <c r="B30" s="12" t="s">
        <v>179</v>
      </c>
      <c r="C30" s="12" t="s">
        <v>108</v>
      </c>
      <c r="D30" s="13" t="s">
        <v>418</v>
      </c>
      <c r="E30" s="9">
        <v>1</v>
      </c>
      <c r="F30" s="14">
        <v>1441.67</v>
      </c>
      <c r="G30" s="4">
        <f t="shared" si="0"/>
        <v>288.334</v>
      </c>
      <c r="H30" s="4">
        <f t="shared" si="1"/>
        <v>1730.0040000000001</v>
      </c>
      <c r="I30" s="4">
        <f t="shared" si="2"/>
        <v>1730.0040000000001</v>
      </c>
    </row>
    <row r="31" spans="1:9" s="11" customFormat="1" ht="14.25" customHeight="1" thickBot="1" x14ac:dyDescent="0.25">
      <c r="A31" s="3">
        <v>18</v>
      </c>
      <c r="B31" s="12" t="s">
        <v>180</v>
      </c>
      <c r="C31" s="12" t="s">
        <v>315</v>
      </c>
      <c r="D31" s="13" t="s">
        <v>418</v>
      </c>
      <c r="E31" s="9">
        <v>1</v>
      </c>
      <c r="F31" s="14">
        <v>4453.76</v>
      </c>
      <c r="G31" s="4">
        <f t="shared" si="0"/>
        <v>890.75200000000007</v>
      </c>
      <c r="H31" s="4">
        <f t="shared" si="1"/>
        <v>5344.5120000000006</v>
      </c>
      <c r="I31" s="4">
        <f t="shared" si="2"/>
        <v>5344.5120000000006</v>
      </c>
    </row>
    <row r="32" spans="1:9" s="11" customFormat="1" ht="14.25" customHeight="1" thickBot="1" x14ac:dyDescent="0.25">
      <c r="A32" s="3">
        <v>19</v>
      </c>
      <c r="B32" s="12" t="s">
        <v>181</v>
      </c>
      <c r="C32" s="12" t="s">
        <v>316</v>
      </c>
      <c r="D32" s="13" t="s">
        <v>418</v>
      </c>
      <c r="E32" s="9">
        <v>14</v>
      </c>
      <c r="F32" s="14">
        <v>133.33000000000001</v>
      </c>
      <c r="G32" s="4">
        <f t="shared" si="0"/>
        <v>26.666000000000004</v>
      </c>
      <c r="H32" s="4">
        <f t="shared" si="1"/>
        <v>159.99600000000001</v>
      </c>
      <c r="I32" s="4">
        <f t="shared" si="2"/>
        <v>2239.944</v>
      </c>
    </row>
    <row r="33" spans="1:9" s="11" customFormat="1" ht="14.25" customHeight="1" thickBot="1" x14ac:dyDescent="0.25">
      <c r="A33" s="3">
        <v>20</v>
      </c>
      <c r="B33" s="12" t="s">
        <v>182</v>
      </c>
      <c r="C33" s="12" t="s">
        <v>317</v>
      </c>
      <c r="D33" s="13" t="s">
        <v>418</v>
      </c>
      <c r="E33" s="9">
        <v>16</v>
      </c>
      <c r="F33" s="14">
        <v>292</v>
      </c>
      <c r="G33" s="4">
        <f t="shared" si="0"/>
        <v>58.4</v>
      </c>
      <c r="H33" s="4">
        <f t="shared" si="1"/>
        <v>350.4</v>
      </c>
      <c r="I33" s="4">
        <f t="shared" si="2"/>
        <v>5606.4</v>
      </c>
    </row>
    <row r="34" spans="1:9" s="11" customFormat="1" ht="14.25" customHeight="1" thickBot="1" x14ac:dyDescent="0.25">
      <c r="A34" s="3">
        <v>21</v>
      </c>
      <c r="B34" s="12" t="s">
        <v>183</v>
      </c>
      <c r="C34" s="12" t="s">
        <v>144</v>
      </c>
      <c r="D34" s="13" t="s">
        <v>418</v>
      </c>
      <c r="E34" s="9">
        <v>4</v>
      </c>
      <c r="F34" s="14">
        <v>1494</v>
      </c>
      <c r="G34" s="4">
        <f t="shared" si="0"/>
        <v>298.8</v>
      </c>
      <c r="H34" s="4">
        <f t="shared" si="1"/>
        <v>1792.8</v>
      </c>
      <c r="I34" s="4">
        <f t="shared" si="2"/>
        <v>7171.2</v>
      </c>
    </row>
    <row r="35" spans="1:9" s="11" customFormat="1" ht="32.25" customHeight="1" thickBot="1" x14ac:dyDescent="0.25">
      <c r="A35" s="3">
        <v>22</v>
      </c>
      <c r="B35" s="12" t="s">
        <v>184</v>
      </c>
      <c r="C35" s="12" t="s">
        <v>318</v>
      </c>
      <c r="D35" s="13" t="s">
        <v>418</v>
      </c>
      <c r="E35" s="9">
        <v>4</v>
      </c>
      <c r="F35" s="14">
        <v>3414</v>
      </c>
      <c r="G35" s="4">
        <f t="shared" si="0"/>
        <v>682.8</v>
      </c>
      <c r="H35" s="4">
        <f t="shared" si="1"/>
        <v>4096.8</v>
      </c>
      <c r="I35" s="4">
        <f t="shared" si="2"/>
        <v>16387.2</v>
      </c>
    </row>
    <row r="36" spans="1:9" s="11" customFormat="1" ht="49.5" customHeight="1" thickBot="1" x14ac:dyDescent="0.25">
      <c r="A36" s="3">
        <v>23</v>
      </c>
      <c r="B36" s="12" t="s">
        <v>185</v>
      </c>
      <c r="C36" s="12" t="s">
        <v>319</v>
      </c>
      <c r="D36" s="13" t="s">
        <v>418</v>
      </c>
      <c r="E36" s="9">
        <v>4</v>
      </c>
      <c r="F36" s="14">
        <v>350</v>
      </c>
      <c r="G36" s="4">
        <f t="shared" si="0"/>
        <v>70</v>
      </c>
      <c r="H36" s="4">
        <f t="shared" si="1"/>
        <v>420</v>
      </c>
      <c r="I36" s="4">
        <f t="shared" si="2"/>
        <v>1680</v>
      </c>
    </row>
    <row r="37" spans="1:9" s="11" customFormat="1" ht="14.25" customHeight="1" thickBot="1" x14ac:dyDescent="0.25">
      <c r="A37" s="3">
        <v>24</v>
      </c>
      <c r="B37" s="12" t="s">
        <v>186</v>
      </c>
      <c r="C37" s="12" t="s">
        <v>163</v>
      </c>
      <c r="D37" s="13" t="s">
        <v>418</v>
      </c>
      <c r="E37" s="9">
        <v>3</v>
      </c>
      <c r="F37" s="14">
        <v>1130</v>
      </c>
      <c r="G37" s="4">
        <f t="shared" si="0"/>
        <v>226</v>
      </c>
      <c r="H37" s="4">
        <f t="shared" si="1"/>
        <v>1356</v>
      </c>
      <c r="I37" s="4">
        <f t="shared" si="2"/>
        <v>4068</v>
      </c>
    </row>
    <row r="38" spans="1:9" s="11" customFormat="1" ht="14.25" customHeight="1" thickBot="1" x14ac:dyDescent="0.25">
      <c r="A38" s="3">
        <v>25</v>
      </c>
      <c r="B38" s="12" t="s">
        <v>187</v>
      </c>
      <c r="C38" s="12" t="s">
        <v>104</v>
      </c>
      <c r="D38" s="13" t="s">
        <v>418</v>
      </c>
      <c r="E38" s="9">
        <v>10</v>
      </c>
      <c r="F38" s="14">
        <v>630.61</v>
      </c>
      <c r="G38" s="4">
        <f t="shared" si="0"/>
        <v>126.122</v>
      </c>
      <c r="H38" s="4">
        <f t="shared" si="1"/>
        <v>756.73199999999997</v>
      </c>
      <c r="I38" s="4">
        <f t="shared" si="2"/>
        <v>7567.32</v>
      </c>
    </row>
    <row r="39" spans="1:9" s="11" customFormat="1" ht="14.25" customHeight="1" thickBot="1" x14ac:dyDescent="0.25">
      <c r="A39" s="3">
        <v>26</v>
      </c>
      <c r="B39" s="12" t="s">
        <v>188</v>
      </c>
      <c r="C39" s="12" t="s">
        <v>320</v>
      </c>
      <c r="D39" s="13" t="s">
        <v>418</v>
      </c>
      <c r="E39" s="9">
        <v>8</v>
      </c>
      <c r="F39" s="14">
        <v>220</v>
      </c>
      <c r="G39" s="4">
        <f t="shared" si="0"/>
        <v>44</v>
      </c>
      <c r="H39" s="4">
        <f t="shared" si="1"/>
        <v>264</v>
      </c>
      <c r="I39" s="4">
        <f t="shared" si="2"/>
        <v>2112</v>
      </c>
    </row>
    <row r="40" spans="1:9" s="11" customFormat="1" ht="14.25" customHeight="1" thickBot="1" x14ac:dyDescent="0.25">
      <c r="A40" s="3">
        <v>27</v>
      </c>
      <c r="B40" s="12" t="s">
        <v>169</v>
      </c>
      <c r="C40" s="12" t="s">
        <v>321</v>
      </c>
      <c r="D40" s="13" t="s">
        <v>418</v>
      </c>
      <c r="E40" s="9">
        <v>4</v>
      </c>
      <c r="F40" s="14">
        <v>1120</v>
      </c>
      <c r="G40" s="4">
        <f t="shared" si="0"/>
        <v>224</v>
      </c>
      <c r="H40" s="4">
        <f t="shared" si="1"/>
        <v>1344</v>
      </c>
      <c r="I40" s="4">
        <f t="shared" si="2"/>
        <v>5376</v>
      </c>
    </row>
    <row r="41" spans="1:9" s="11" customFormat="1" ht="14.25" customHeight="1" thickBot="1" x14ac:dyDescent="0.25">
      <c r="A41" s="3">
        <v>28</v>
      </c>
      <c r="B41" s="12" t="s">
        <v>189</v>
      </c>
      <c r="C41" s="12" t="s">
        <v>136</v>
      </c>
      <c r="D41" s="13" t="s">
        <v>418</v>
      </c>
      <c r="E41" s="9">
        <v>60</v>
      </c>
      <c r="F41" s="14">
        <v>27</v>
      </c>
      <c r="G41" s="4">
        <f t="shared" si="0"/>
        <v>5.4</v>
      </c>
      <c r="H41" s="4">
        <f t="shared" si="1"/>
        <v>32.4</v>
      </c>
      <c r="I41" s="4">
        <f t="shared" si="2"/>
        <v>1944</v>
      </c>
    </row>
    <row r="42" spans="1:9" s="11" customFormat="1" ht="14.25" customHeight="1" thickBot="1" x14ac:dyDescent="0.25">
      <c r="A42" s="3">
        <v>29</v>
      </c>
      <c r="B42" s="12" t="s">
        <v>189</v>
      </c>
      <c r="C42" s="12" t="s">
        <v>137</v>
      </c>
      <c r="D42" s="13" t="s">
        <v>418</v>
      </c>
      <c r="E42" s="9">
        <v>80</v>
      </c>
      <c r="F42" s="14">
        <v>32</v>
      </c>
      <c r="G42" s="4">
        <f t="shared" si="0"/>
        <v>6.4</v>
      </c>
      <c r="H42" s="4">
        <f t="shared" si="1"/>
        <v>38.4</v>
      </c>
      <c r="I42" s="4">
        <f t="shared" si="2"/>
        <v>3072</v>
      </c>
    </row>
    <row r="43" spans="1:9" s="11" customFormat="1" ht="14.25" customHeight="1" thickBot="1" x14ac:dyDescent="0.25">
      <c r="A43" s="3">
        <v>30</v>
      </c>
      <c r="B43" s="12" t="s">
        <v>190</v>
      </c>
      <c r="C43" s="12" t="s">
        <v>87</v>
      </c>
      <c r="D43" s="13" t="s">
        <v>418</v>
      </c>
      <c r="E43" s="9">
        <v>8</v>
      </c>
      <c r="F43" s="14">
        <v>377</v>
      </c>
      <c r="G43" s="4">
        <f t="shared" si="0"/>
        <v>75.400000000000006</v>
      </c>
      <c r="H43" s="4">
        <f t="shared" si="1"/>
        <v>452.4</v>
      </c>
      <c r="I43" s="4">
        <f t="shared" si="2"/>
        <v>3619.2</v>
      </c>
    </row>
    <row r="44" spans="1:9" s="11" customFormat="1" ht="14.25" customHeight="1" thickBot="1" x14ac:dyDescent="0.25">
      <c r="A44" s="3">
        <v>31</v>
      </c>
      <c r="B44" s="12" t="s">
        <v>191</v>
      </c>
      <c r="C44" s="12" t="s">
        <v>83</v>
      </c>
      <c r="D44" s="13" t="s">
        <v>418</v>
      </c>
      <c r="E44" s="9">
        <v>4</v>
      </c>
      <c r="F44" s="14">
        <v>965</v>
      </c>
      <c r="G44" s="4">
        <f t="shared" si="0"/>
        <v>193</v>
      </c>
      <c r="H44" s="4">
        <f t="shared" si="1"/>
        <v>1158</v>
      </c>
      <c r="I44" s="4">
        <f t="shared" si="2"/>
        <v>4632</v>
      </c>
    </row>
    <row r="45" spans="1:9" s="11" customFormat="1" ht="14.25" customHeight="1" thickBot="1" x14ac:dyDescent="0.25">
      <c r="A45" s="3">
        <v>32</v>
      </c>
      <c r="B45" s="12" t="s">
        <v>192</v>
      </c>
      <c r="C45" s="12" t="s">
        <v>322</v>
      </c>
      <c r="D45" s="13" t="s">
        <v>418</v>
      </c>
      <c r="E45" s="9">
        <v>8</v>
      </c>
      <c r="F45" s="14">
        <v>116.67</v>
      </c>
      <c r="G45" s="4">
        <f t="shared" si="0"/>
        <v>23.334000000000003</v>
      </c>
      <c r="H45" s="4">
        <f t="shared" si="1"/>
        <v>140.00400000000002</v>
      </c>
      <c r="I45" s="4">
        <f t="shared" si="2"/>
        <v>1120.0320000000002</v>
      </c>
    </row>
    <row r="46" spans="1:9" s="11" customFormat="1" ht="14.25" customHeight="1" thickBot="1" x14ac:dyDescent="0.25">
      <c r="A46" s="3">
        <v>33</v>
      </c>
      <c r="B46" s="12" t="s">
        <v>193</v>
      </c>
      <c r="C46" s="12" t="s">
        <v>81</v>
      </c>
      <c r="D46" s="13" t="s">
        <v>418</v>
      </c>
      <c r="E46" s="9">
        <v>1</v>
      </c>
      <c r="F46" s="14">
        <v>3916.67</v>
      </c>
      <c r="G46" s="4">
        <f t="shared" si="0"/>
        <v>783.33399999999995</v>
      </c>
      <c r="H46" s="4">
        <f t="shared" si="1"/>
        <v>4700.0039999999999</v>
      </c>
      <c r="I46" s="4">
        <f t="shared" si="2"/>
        <v>4700.0039999999999</v>
      </c>
    </row>
    <row r="47" spans="1:9" s="11" customFormat="1" ht="14.25" customHeight="1" thickBot="1" x14ac:dyDescent="0.25">
      <c r="A47" s="3">
        <v>34</v>
      </c>
      <c r="B47" s="12" t="s">
        <v>194</v>
      </c>
      <c r="C47" s="12" t="s">
        <v>82</v>
      </c>
      <c r="D47" s="13" t="s">
        <v>418</v>
      </c>
      <c r="E47" s="9">
        <v>1</v>
      </c>
      <c r="F47" s="14">
        <v>3908.33</v>
      </c>
      <c r="G47" s="4">
        <f t="shared" si="0"/>
        <v>781.66600000000005</v>
      </c>
      <c r="H47" s="4">
        <f t="shared" si="1"/>
        <v>4689.9960000000001</v>
      </c>
      <c r="I47" s="4">
        <f t="shared" si="2"/>
        <v>4689.9960000000001</v>
      </c>
    </row>
    <row r="48" spans="1:9" s="11" customFormat="1" ht="14.25" customHeight="1" thickBot="1" x14ac:dyDescent="0.25">
      <c r="A48" s="3">
        <v>35</v>
      </c>
      <c r="B48" s="12" t="s">
        <v>195</v>
      </c>
      <c r="C48" s="12" t="s">
        <v>121</v>
      </c>
      <c r="D48" s="13" t="s">
        <v>418</v>
      </c>
      <c r="E48" s="9">
        <v>4</v>
      </c>
      <c r="F48" s="14">
        <v>1662</v>
      </c>
      <c r="G48" s="4">
        <f t="shared" si="0"/>
        <v>332.40000000000003</v>
      </c>
      <c r="H48" s="4">
        <f t="shared" si="1"/>
        <v>1994.4</v>
      </c>
      <c r="I48" s="4">
        <f t="shared" si="2"/>
        <v>7977.6</v>
      </c>
    </row>
    <row r="49" spans="1:9" s="11" customFormat="1" ht="14.25" customHeight="1" thickBot="1" x14ac:dyDescent="0.25">
      <c r="A49" s="3">
        <v>36</v>
      </c>
      <c r="B49" s="12" t="s">
        <v>196</v>
      </c>
      <c r="C49" s="12" t="s">
        <v>98</v>
      </c>
      <c r="D49" s="13" t="s">
        <v>418</v>
      </c>
      <c r="E49" s="9">
        <v>6</v>
      </c>
      <c r="F49" s="14">
        <v>1150</v>
      </c>
      <c r="G49" s="4">
        <f t="shared" si="0"/>
        <v>230</v>
      </c>
      <c r="H49" s="4">
        <f t="shared" si="1"/>
        <v>1380</v>
      </c>
      <c r="I49" s="4">
        <f t="shared" si="2"/>
        <v>8280</v>
      </c>
    </row>
    <row r="50" spans="1:9" s="11" customFormat="1" ht="14.25" customHeight="1" thickBot="1" x14ac:dyDescent="0.25">
      <c r="A50" s="3">
        <v>37</v>
      </c>
      <c r="B50" s="12" t="s">
        <v>197</v>
      </c>
      <c r="C50" s="12" t="s">
        <v>323</v>
      </c>
      <c r="D50" s="13" t="s">
        <v>419</v>
      </c>
      <c r="E50" s="9">
        <v>2</v>
      </c>
      <c r="F50" s="14">
        <v>1008.33</v>
      </c>
      <c r="G50" s="4">
        <f t="shared" si="0"/>
        <v>201.66600000000003</v>
      </c>
      <c r="H50" s="4">
        <f t="shared" si="1"/>
        <v>1209.9960000000001</v>
      </c>
      <c r="I50" s="4">
        <f t="shared" si="2"/>
        <v>2419.9920000000002</v>
      </c>
    </row>
    <row r="51" spans="1:9" s="11" customFormat="1" ht="14.25" customHeight="1" thickBot="1" x14ac:dyDescent="0.25">
      <c r="A51" s="3">
        <v>38</v>
      </c>
      <c r="B51" s="12" t="s">
        <v>172</v>
      </c>
      <c r="C51" s="12" t="s">
        <v>324</v>
      </c>
      <c r="D51" s="13" t="s">
        <v>418</v>
      </c>
      <c r="E51" s="9">
        <v>4</v>
      </c>
      <c r="F51" s="14">
        <v>883.33</v>
      </c>
      <c r="G51" s="4">
        <f t="shared" si="0"/>
        <v>176.66600000000003</v>
      </c>
      <c r="H51" s="4">
        <f t="shared" si="1"/>
        <v>1059.9960000000001</v>
      </c>
      <c r="I51" s="4">
        <f t="shared" si="2"/>
        <v>4239.9840000000004</v>
      </c>
    </row>
    <row r="52" spans="1:9" s="11" customFormat="1" ht="14.25" customHeight="1" thickBot="1" x14ac:dyDescent="0.25">
      <c r="A52" s="3">
        <v>39</v>
      </c>
      <c r="B52" s="12" t="s">
        <v>198</v>
      </c>
      <c r="C52" s="12" t="s">
        <v>325</v>
      </c>
      <c r="D52" s="13" t="s">
        <v>418</v>
      </c>
      <c r="E52" s="9">
        <v>6</v>
      </c>
      <c r="F52" s="14">
        <v>224</v>
      </c>
      <c r="G52" s="4">
        <f t="shared" si="0"/>
        <v>44.800000000000004</v>
      </c>
      <c r="H52" s="4">
        <f t="shared" si="1"/>
        <v>268.8</v>
      </c>
      <c r="I52" s="4">
        <f t="shared" si="2"/>
        <v>1612.8000000000002</v>
      </c>
    </row>
    <row r="53" spans="1:9" s="11" customFormat="1" ht="14.25" customHeight="1" thickBot="1" x14ac:dyDescent="0.25">
      <c r="A53" s="3">
        <v>40</v>
      </c>
      <c r="B53" s="12" t="s">
        <v>199</v>
      </c>
      <c r="C53" s="12" t="s">
        <v>326</v>
      </c>
      <c r="D53" s="13" t="s">
        <v>420</v>
      </c>
      <c r="E53" s="9">
        <v>2</v>
      </c>
      <c r="F53" s="14">
        <v>1520</v>
      </c>
      <c r="G53" s="4">
        <f t="shared" si="0"/>
        <v>304</v>
      </c>
      <c r="H53" s="4">
        <f t="shared" si="1"/>
        <v>1824</v>
      </c>
      <c r="I53" s="4">
        <f t="shared" si="2"/>
        <v>3648</v>
      </c>
    </row>
    <row r="54" spans="1:9" s="11" customFormat="1" ht="14.25" customHeight="1" thickBot="1" x14ac:dyDescent="0.25">
      <c r="A54" s="3">
        <v>41</v>
      </c>
      <c r="B54" s="12" t="s">
        <v>189</v>
      </c>
      <c r="C54" s="12" t="s">
        <v>133</v>
      </c>
      <c r="D54" s="13" t="s">
        <v>418</v>
      </c>
      <c r="E54" s="9">
        <v>250</v>
      </c>
      <c r="F54" s="14">
        <v>5</v>
      </c>
      <c r="G54" s="4">
        <f t="shared" si="0"/>
        <v>1</v>
      </c>
      <c r="H54" s="4">
        <f t="shared" si="1"/>
        <v>6</v>
      </c>
      <c r="I54" s="4">
        <f t="shared" si="2"/>
        <v>1500</v>
      </c>
    </row>
    <row r="55" spans="1:9" s="11" customFormat="1" ht="14.25" customHeight="1" thickBot="1" x14ac:dyDescent="0.25">
      <c r="A55" s="3">
        <v>42</v>
      </c>
      <c r="B55" s="12" t="s">
        <v>200</v>
      </c>
      <c r="C55" s="12" t="s">
        <v>112</v>
      </c>
      <c r="D55" s="13" t="s">
        <v>418</v>
      </c>
      <c r="E55" s="9">
        <v>9</v>
      </c>
      <c r="F55" s="14">
        <v>589.36</v>
      </c>
      <c r="G55" s="4">
        <f t="shared" si="0"/>
        <v>117.872</v>
      </c>
      <c r="H55" s="4">
        <f t="shared" si="1"/>
        <v>707.23199999999997</v>
      </c>
      <c r="I55" s="4">
        <f t="shared" si="2"/>
        <v>6365.0879999999997</v>
      </c>
    </row>
    <row r="56" spans="1:9" s="11" customFormat="1" ht="13.5" thickBot="1" x14ac:dyDescent="0.25">
      <c r="A56" s="3">
        <v>43</v>
      </c>
      <c r="B56" s="12" t="s">
        <v>200</v>
      </c>
      <c r="C56" s="12" t="s">
        <v>111</v>
      </c>
      <c r="D56" s="13" t="s">
        <v>418</v>
      </c>
      <c r="E56" s="9">
        <v>9</v>
      </c>
      <c r="F56" s="14">
        <v>597.82000000000005</v>
      </c>
      <c r="G56" s="4">
        <f t="shared" si="0"/>
        <v>119.56400000000001</v>
      </c>
      <c r="H56" s="4">
        <f t="shared" si="1"/>
        <v>717.38400000000001</v>
      </c>
      <c r="I56" s="4">
        <f t="shared" si="2"/>
        <v>6456.4560000000001</v>
      </c>
    </row>
    <row r="57" spans="1:9" s="11" customFormat="1" ht="26.25" thickBot="1" x14ac:dyDescent="0.25">
      <c r="A57" s="3">
        <v>44</v>
      </c>
      <c r="B57" s="12" t="s">
        <v>201</v>
      </c>
      <c r="C57" s="12" t="s">
        <v>141</v>
      </c>
      <c r="D57" s="13" t="s">
        <v>418</v>
      </c>
      <c r="E57" s="9">
        <v>1</v>
      </c>
      <c r="F57" s="14">
        <v>1571</v>
      </c>
      <c r="G57" s="4">
        <f t="shared" si="0"/>
        <v>314.20000000000005</v>
      </c>
      <c r="H57" s="4">
        <f t="shared" si="1"/>
        <v>1885.2</v>
      </c>
      <c r="I57" s="4">
        <f t="shared" si="2"/>
        <v>1885.2</v>
      </c>
    </row>
    <row r="58" spans="1:9" s="11" customFormat="1" ht="39" thickBot="1" x14ac:dyDescent="0.25">
      <c r="A58" s="3">
        <v>45</v>
      </c>
      <c r="B58" s="12" t="s">
        <v>202</v>
      </c>
      <c r="C58" s="12" t="s">
        <v>327</v>
      </c>
      <c r="D58" s="13" t="s">
        <v>418</v>
      </c>
      <c r="E58" s="9">
        <v>1</v>
      </c>
      <c r="F58" s="14">
        <v>1066.67</v>
      </c>
      <c r="G58" s="4">
        <f t="shared" si="0"/>
        <v>213.334</v>
      </c>
      <c r="H58" s="4">
        <f t="shared" si="1"/>
        <v>1280.0040000000001</v>
      </c>
      <c r="I58" s="4">
        <f t="shared" si="2"/>
        <v>1280.0040000000001</v>
      </c>
    </row>
    <row r="59" spans="1:9" s="11" customFormat="1" ht="13.5" thickBot="1" x14ac:dyDescent="0.25">
      <c r="A59" s="3">
        <v>46</v>
      </c>
      <c r="B59" s="12" t="s">
        <v>172</v>
      </c>
      <c r="C59" s="12">
        <v>443179</v>
      </c>
      <c r="D59" s="13" t="s">
        <v>418</v>
      </c>
      <c r="E59" s="9">
        <v>2</v>
      </c>
      <c r="F59" s="14">
        <v>1293</v>
      </c>
      <c r="G59" s="4">
        <f t="shared" si="0"/>
        <v>258.60000000000002</v>
      </c>
      <c r="H59" s="4">
        <f t="shared" si="1"/>
        <v>1551.6</v>
      </c>
      <c r="I59" s="4">
        <f t="shared" si="2"/>
        <v>3103.2</v>
      </c>
    </row>
    <row r="60" spans="1:9" s="11" customFormat="1" ht="26.25" thickBot="1" x14ac:dyDescent="0.25">
      <c r="A60" s="3">
        <v>47</v>
      </c>
      <c r="B60" s="12" t="s">
        <v>203</v>
      </c>
      <c r="C60" s="12" t="s">
        <v>328</v>
      </c>
      <c r="D60" s="13" t="s">
        <v>418</v>
      </c>
      <c r="E60" s="9">
        <v>1</v>
      </c>
      <c r="F60" s="14">
        <v>4463</v>
      </c>
      <c r="G60" s="4">
        <f t="shared" si="0"/>
        <v>892.6</v>
      </c>
      <c r="H60" s="4">
        <f t="shared" si="1"/>
        <v>5355.6</v>
      </c>
      <c r="I60" s="4">
        <f t="shared" si="2"/>
        <v>5355.6</v>
      </c>
    </row>
    <row r="61" spans="1:9" s="11" customFormat="1" ht="13.5" thickBot="1" x14ac:dyDescent="0.25">
      <c r="A61" s="3">
        <v>48</v>
      </c>
      <c r="B61" s="12" t="s">
        <v>204</v>
      </c>
      <c r="C61" s="12" t="s">
        <v>329</v>
      </c>
      <c r="D61" s="13" t="s">
        <v>418</v>
      </c>
      <c r="E61" s="9">
        <v>16</v>
      </c>
      <c r="F61" s="14">
        <v>325</v>
      </c>
      <c r="G61" s="4">
        <f t="shared" si="0"/>
        <v>65</v>
      </c>
      <c r="H61" s="4">
        <f t="shared" si="1"/>
        <v>390</v>
      </c>
      <c r="I61" s="4">
        <f t="shared" si="2"/>
        <v>6240</v>
      </c>
    </row>
    <row r="62" spans="1:9" s="11" customFormat="1" ht="13.5" thickBot="1" x14ac:dyDescent="0.25">
      <c r="A62" s="3">
        <v>49</v>
      </c>
      <c r="B62" s="12" t="s">
        <v>205</v>
      </c>
      <c r="C62" s="12" t="s">
        <v>126</v>
      </c>
      <c r="D62" s="13" t="s">
        <v>418</v>
      </c>
      <c r="E62" s="9">
        <v>6</v>
      </c>
      <c r="F62" s="14">
        <v>350</v>
      </c>
      <c r="G62" s="4">
        <f t="shared" si="0"/>
        <v>70</v>
      </c>
      <c r="H62" s="4">
        <f t="shared" si="1"/>
        <v>420</v>
      </c>
      <c r="I62" s="4">
        <f t="shared" si="2"/>
        <v>2520</v>
      </c>
    </row>
    <row r="63" spans="1:9" s="11" customFormat="1" ht="13.5" thickBot="1" x14ac:dyDescent="0.25">
      <c r="A63" s="3">
        <v>50</v>
      </c>
      <c r="B63" s="12" t="s">
        <v>164</v>
      </c>
      <c r="C63" s="12" t="s">
        <v>330</v>
      </c>
      <c r="D63" s="13" t="s">
        <v>418</v>
      </c>
      <c r="E63" s="9">
        <v>2</v>
      </c>
      <c r="F63" s="14">
        <v>4342.41</v>
      </c>
      <c r="G63" s="4">
        <f t="shared" si="0"/>
        <v>868.48199999999997</v>
      </c>
      <c r="H63" s="4">
        <f t="shared" si="1"/>
        <v>5210.8919999999998</v>
      </c>
      <c r="I63" s="4">
        <f t="shared" si="2"/>
        <v>10421.784</v>
      </c>
    </row>
    <row r="64" spans="1:9" s="11" customFormat="1" ht="13.5" thickBot="1" x14ac:dyDescent="0.25">
      <c r="A64" s="3">
        <v>51</v>
      </c>
      <c r="B64" s="12" t="s">
        <v>206</v>
      </c>
      <c r="C64" s="12" t="s">
        <v>331</v>
      </c>
      <c r="D64" s="13" t="s">
        <v>418</v>
      </c>
      <c r="E64" s="9">
        <v>2</v>
      </c>
      <c r="F64" s="14">
        <v>4523.12</v>
      </c>
      <c r="G64" s="4">
        <f t="shared" si="0"/>
        <v>904.62400000000002</v>
      </c>
      <c r="H64" s="4">
        <f t="shared" si="1"/>
        <v>5427.7439999999997</v>
      </c>
      <c r="I64" s="4">
        <f t="shared" si="2"/>
        <v>10855.487999999999</v>
      </c>
    </row>
    <row r="65" spans="1:9" s="11" customFormat="1" ht="13.5" thickBot="1" x14ac:dyDescent="0.25">
      <c r="A65" s="3">
        <v>52</v>
      </c>
      <c r="B65" s="12" t="s">
        <v>207</v>
      </c>
      <c r="C65" s="12" t="s">
        <v>132</v>
      </c>
      <c r="D65" s="13" t="s">
        <v>418</v>
      </c>
      <c r="E65" s="9">
        <v>10</v>
      </c>
      <c r="F65" s="14">
        <v>395</v>
      </c>
      <c r="G65" s="4">
        <f t="shared" si="0"/>
        <v>79</v>
      </c>
      <c r="H65" s="4">
        <f t="shared" si="1"/>
        <v>474</v>
      </c>
      <c r="I65" s="4">
        <f t="shared" si="2"/>
        <v>4740</v>
      </c>
    </row>
    <row r="66" spans="1:9" s="11" customFormat="1" ht="13.5" thickBot="1" x14ac:dyDescent="0.25">
      <c r="A66" s="3">
        <v>53</v>
      </c>
      <c r="B66" s="12" t="s">
        <v>182</v>
      </c>
      <c r="C66" s="12" t="s">
        <v>101</v>
      </c>
      <c r="D66" s="13" t="s">
        <v>418</v>
      </c>
      <c r="E66" s="9">
        <v>10</v>
      </c>
      <c r="F66" s="14">
        <v>397.4</v>
      </c>
      <c r="G66" s="4">
        <f t="shared" si="0"/>
        <v>79.47999999999999</v>
      </c>
      <c r="H66" s="4">
        <f t="shared" si="1"/>
        <v>476.88</v>
      </c>
      <c r="I66" s="4">
        <f t="shared" si="2"/>
        <v>4768.8</v>
      </c>
    </row>
    <row r="67" spans="1:9" s="11" customFormat="1" ht="13.5" thickBot="1" x14ac:dyDescent="0.25">
      <c r="A67" s="3">
        <v>54</v>
      </c>
      <c r="B67" s="12" t="s">
        <v>208</v>
      </c>
      <c r="C67" s="12" t="s">
        <v>120</v>
      </c>
      <c r="D67" s="13" t="s">
        <v>418</v>
      </c>
      <c r="E67" s="9">
        <v>2</v>
      </c>
      <c r="F67" s="14">
        <v>887</v>
      </c>
      <c r="G67" s="4">
        <f t="shared" si="0"/>
        <v>177.39999999999998</v>
      </c>
      <c r="H67" s="4">
        <f t="shared" si="1"/>
        <v>1064.4000000000001</v>
      </c>
      <c r="I67" s="4">
        <f t="shared" si="2"/>
        <v>2128.8000000000002</v>
      </c>
    </row>
    <row r="68" spans="1:9" s="11" customFormat="1" ht="13.5" thickBot="1" x14ac:dyDescent="0.25">
      <c r="A68" s="3">
        <v>55</v>
      </c>
      <c r="B68" s="12" t="s">
        <v>209</v>
      </c>
      <c r="C68" s="12" t="s">
        <v>74</v>
      </c>
      <c r="D68" s="13" t="s">
        <v>418</v>
      </c>
      <c r="E68" s="9">
        <v>2</v>
      </c>
      <c r="F68" s="14">
        <v>934</v>
      </c>
      <c r="G68" s="4">
        <f t="shared" si="0"/>
        <v>186.8</v>
      </c>
      <c r="H68" s="4">
        <f t="shared" si="1"/>
        <v>1120.8</v>
      </c>
      <c r="I68" s="4">
        <f t="shared" si="2"/>
        <v>2241.6</v>
      </c>
    </row>
    <row r="69" spans="1:9" s="11" customFormat="1" ht="13.5" thickBot="1" x14ac:dyDescent="0.25">
      <c r="A69" s="3">
        <v>56</v>
      </c>
      <c r="B69" s="12" t="s">
        <v>210</v>
      </c>
      <c r="C69" s="12" t="s">
        <v>332</v>
      </c>
      <c r="D69" s="13" t="s">
        <v>419</v>
      </c>
      <c r="E69" s="9">
        <v>1</v>
      </c>
      <c r="F69" s="14">
        <v>7986.85</v>
      </c>
      <c r="G69" s="4">
        <f t="shared" si="0"/>
        <v>1597.37</v>
      </c>
      <c r="H69" s="4">
        <f t="shared" si="1"/>
        <v>9584.2200000000012</v>
      </c>
      <c r="I69" s="4">
        <f t="shared" si="2"/>
        <v>9584.2200000000012</v>
      </c>
    </row>
    <row r="70" spans="1:9" s="11" customFormat="1" ht="14.25" customHeight="1" thickBot="1" x14ac:dyDescent="0.25">
      <c r="A70" s="3">
        <v>57</v>
      </c>
      <c r="B70" s="12" t="s">
        <v>211</v>
      </c>
      <c r="C70" s="12" t="s">
        <v>333</v>
      </c>
      <c r="D70" s="13" t="s">
        <v>418</v>
      </c>
      <c r="E70" s="9">
        <v>1</v>
      </c>
      <c r="F70" s="14">
        <v>3021</v>
      </c>
      <c r="G70" s="4">
        <f t="shared" si="0"/>
        <v>604.20000000000005</v>
      </c>
      <c r="H70" s="4">
        <f t="shared" si="1"/>
        <v>3625.2</v>
      </c>
      <c r="I70" s="4">
        <f t="shared" si="2"/>
        <v>3625.2</v>
      </c>
    </row>
    <row r="71" spans="1:9" s="11" customFormat="1" ht="14.25" customHeight="1" thickBot="1" x14ac:dyDescent="0.25">
      <c r="A71" s="3">
        <v>58</v>
      </c>
      <c r="B71" s="12" t="s">
        <v>212</v>
      </c>
      <c r="C71" s="12" t="s">
        <v>128</v>
      </c>
      <c r="D71" s="13" t="s">
        <v>418</v>
      </c>
      <c r="E71" s="9">
        <v>1</v>
      </c>
      <c r="F71" s="14">
        <v>9464.23</v>
      </c>
      <c r="G71" s="4">
        <f t="shared" si="0"/>
        <v>1892.8459999999998</v>
      </c>
      <c r="H71" s="4">
        <f t="shared" si="1"/>
        <v>11357.075999999999</v>
      </c>
      <c r="I71" s="4">
        <f t="shared" si="2"/>
        <v>11357.075999999999</v>
      </c>
    </row>
    <row r="72" spans="1:9" s="11" customFormat="1" ht="14.25" customHeight="1" thickBot="1" x14ac:dyDescent="0.25">
      <c r="A72" s="3">
        <v>59</v>
      </c>
      <c r="B72" s="12" t="s">
        <v>213</v>
      </c>
      <c r="C72" s="12" t="s">
        <v>110</v>
      </c>
      <c r="D72" s="13" t="s">
        <v>418</v>
      </c>
      <c r="E72" s="9">
        <v>1</v>
      </c>
      <c r="F72" s="14">
        <v>14140.68</v>
      </c>
      <c r="G72" s="4">
        <f t="shared" si="0"/>
        <v>2828.136</v>
      </c>
      <c r="H72" s="4">
        <f t="shared" si="1"/>
        <v>16968.815999999999</v>
      </c>
      <c r="I72" s="4">
        <f t="shared" si="2"/>
        <v>16968.815999999999</v>
      </c>
    </row>
    <row r="73" spans="1:9" s="11" customFormat="1" ht="14.25" customHeight="1" thickBot="1" x14ac:dyDescent="0.25">
      <c r="A73" s="3">
        <v>60</v>
      </c>
      <c r="B73" s="12" t="s">
        <v>214</v>
      </c>
      <c r="C73" s="12" t="s">
        <v>334</v>
      </c>
      <c r="D73" s="13" t="s">
        <v>418</v>
      </c>
      <c r="E73" s="9">
        <v>10</v>
      </c>
      <c r="F73" s="14">
        <v>21</v>
      </c>
      <c r="G73" s="4">
        <f t="shared" si="0"/>
        <v>4.2</v>
      </c>
      <c r="H73" s="4">
        <f t="shared" si="1"/>
        <v>25.2</v>
      </c>
      <c r="I73" s="4">
        <f t="shared" si="2"/>
        <v>252</v>
      </c>
    </row>
    <row r="74" spans="1:9" s="11" customFormat="1" ht="14.25" customHeight="1" thickBot="1" x14ac:dyDescent="0.25">
      <c r="A74" s="3">
        <v>61</v>
      </c>
      <c r="B74" s="12" t="s">
        <v>215</v>
      </c>
      <c r="C74" s="12" t="s">
        <v>335</v>
      </c>
      <c r="D74" s="13" t="s">
        <v>419</v>
      </c>
      <c r="E74" s="9">
        <v>2</v>
      </c>
      <c r="F74" s="14">
        <v>1258.33</v>
      </c>
      <c r="G74" s="4">
        <f t="shared" si="0"/>
        <v>251.666</v>
      </c>
      <c r="H74" s="4">
        <f t="shared" si="1"/>
        <v>1509.9959999999999</v>
      </c>
      <c r="I74" s="4">
        <f t="shared" si="2"/>
        <v>3019.9919999999997</v>
      </c>
    </row>
    <row r="75" spans="1:9" s="11" customFormat="1" ht="14.25" customHeight="1" thickBot="1" x14ac:dyDescent="0.25">
      <c r="A75" s="3">
        <v>62</v>
      </c>
      <c r="B75" s="12" t="s">
        <v>171</v>
      </c>
      <c r="C75" s="12" t="s">
        <v>336</v>
      </c>
      <c r="D75" s="13" t="s">
        <v>418</v>
      </c>
      <c r="E75" s="9">
        <v>4</v>
      </c>
      <c r="F75" s="14">
        <v>271.37</v>
      </c>
      <c r="G75" s="4">
        <f t="shared" si="0"/>
        <v>54.274000000000001</v>
      </c>
      <c r="H75" s="4">
        <f t="shared" si="1"/>
        <v>325.64400000000001</v>
      </c>
      <c r="I75" s="4">
        <f t="shared" si="2"/>
        <v>1302.576</v>
      </c>
    </row>
    <row r="76" spans="1:9" s="11" customFormat="1" ht="14.25" customHeight="1" thickBot="1" x14ac:dyDescent="0.25">
      <c r="A76" s="3">
        <v>63</v>
      </c>
      <c r="B76" s="12" t="s">
        <v>185</v>
      </c>
      <c r="C76" s="12" t="s">
        <v>337</v>
      </c>
      <c r="D76" s="13" t="s">
        <v>418</v>
      </c>
      <c r="E76" s="9">
        <v>12</v>
      </c>
      <c r="F76" s="14">
        <v>425</v>
      </c>
      <c r="G76" s="4">
        <f t="shared" si="0"/>
        <v>85</v>
      </c>
      <c r="H76" s="4">
        <f t="shared" si="1"/>
        <v>510</v>
      </c>
      <c r="I76" s="4">
        <f t="shared" si="2"/>
        <v>6120</v>
      </c>
    </row>
    <row r="77" spans="1:9" s="11" customFormat="1" ht="14.25" customHeight="1" thickBot="1" x14ac:dyDescent="0.25">
      <c r="A77" s="3">
        <v>64</v>
      </c>
      <c r="B77" s="12" t="s">
        <v>216</v>
      </c>
      <c r="C77" s="12" t="s">
        <v>338</v>
      </c>
      <c r="D77" s="13" t="s">
        <v>418</v>
      </c>
      <c r="E77" s="9">
        <v>6</v>
      </c>
      <c r="F77" s="14">
        <v>194</v>
      </c>
      <c r="G77" s="4">
        <f t="shared" si="0"/>
        <v>38.799999999999997</v>
      </c>
      <c r="H77" s="4">
        <f t="shared" si="1"/>
        <v>232.8</v>
      </c>
      <c r="I77" s="4">
        <f t="shared" si="2"/>
        <v>1396.8000000000002</v>
      </c>
    </row>
    <row r="78" spans="1:9" s="11" customFormat="1" ht="14.25" customHeight="1" thickBot="1" x14ac:dyDescent="0.25">
      <c r="A78" s="3">
        <v>65</v>
      </c>
      <c r="B78" s="12" t="s">
        <v>217</v>
      </c>
      <c r="C78" s="12" t="s">
        <v>339</v>
      </c>
      <c r="D78" s="13" t="s">
        <v>418</v>
      </c>
      <c r="E78" s="9">
        <v>8</v>
      </c>
      <c r="F78" s="14">
        <v>417.93</v>
      </c>
      <c r="G78" s="4">
        <f t="shared" ref="G78:G141" si="3">F78/100*20</f>
        <v>83.586000000000013</v>
      </c>
      <c r="H78" s="4">
        <f t="shared" ref="H78:H141" si="4">F78+G78</f>
        <v>501.51600000000002</v>
      </c>
      <c r="I78" s="4">
        <f t="shared" ref="I78:I141" si="5">E78*H78</f>
        <v>4012.1280000000002</v>
      </c>
    </row>
    <row r="79" spans="1:9" s="11" customFormat="1" ht="14.25" customHeight="1" thickBot="1" x14ac:dyDescent="0.25">
      <c r="A79" s="3">
        <v>66</v>
      </c>
      <c r="B79" s="12" t="s">
        <v>218</v>
      </c>
      <c r="C79" s="12" t="s">
        <v>340</v>
      </c>
      <c r="D79" s="13" t="s">
        <v>418</v>
      </c>
      <c r="E79" s="9">
        <v>4</v>
      </c>
      <c r="F79" s="14">
        <v>1833.33</v>
      </c>
      <c r="G79" s="4">
        <f t="shared" si="3"/>
        <v>366.66599999999994</v>
      </c>
      <c r="H79" s="4">
        <f t="shared" si="4"/>
        <v>2199.9960000000001</v>
      </c>
      <c r="I79" s="4">
        <f t="shared" si="5"/>
        <v>8799.9840000000004</v>
      </c>
    </row>
    <row r="80" spans="1:9" s="11" customFormat="1" ht="14.25" customHeight="1" thickBot="1" x14ac:dyDescent="0.25">
      <c r="A80" s="3">
        <v>67</v>
      </c>
      <c r="B80" s="12" t="s">
        <v>219</v>
      </c>
      <c r="C80" s="12" t="s">
        <v>125</v>
      </c>
      <c r="D80" s="13" t="s">
        <v>418</v>
      </c>
      <c r="E80" s="9">
        <v>2</v>
      </c>
      <c r="F80" s="14">
        <v>5208.33</v>
      </c>
      <c r="G80" s="4">
        <f t="shared" si="3"/>
        <v>1041.6659999999999</v>
      </c>
      <c r="H80" s="4">
        <f t="shared" si="4"/>
        <v>6249.9960000000001</v>
      </c>
      <c r="I80" s="4">
        <f t="shared" si="5"/>
        <v>12499.992</v>
      </c>
    </row>
    <row r="81" spans="1:9" s="11" customFormat="1" ht="14.25" customHeight="1" thickBot="1" x14ac:dyDescent="0.25">
      <c r="A81" s="3">
        <v>68</v>
      </c>
      <c r="B81" s="12" t="s">
        <v>220</v>
      </c>
      <c r="C81" s="12" t="s">
        <v>131</v>
      </c>
      <c r="D81" s="13" t="s">
        <v>418</v>
      </c>
      <c r="E81" s="9">
        <v>4</v>
      </c>
      <c r="F81" s="14">
        <v>1339.67</v>
      </c>
      <c r="G81" s="4">
        <f t="shared" si="3"/>
        <v>267.93400000000003</v>
      </c>
      <c r="H81" s="4">
        <f t="shared" si="4"/>
        <v>1607.604</v>
      </c>
      <c r="I81" s="4">
        <f t="shared" si="5"/>
        <v>6430.4160000000002</v>
      </c>
    </row>
    <row r="82" spans="1:9" s="11" customFormat="1" ht="14.25" customHeight="1" thickBot="1" x14ac:dyDescent="0.25">
      <c r="A82" s="3">
        <v>69</v>
      </c>
      <c r="B82" s="12" t="s">
        <v>221</v>
      </c>
      <c r="C82" s="12" t="s">
        <v>75</v>
      </c>
      <c r="D82" s="13" t="s">
        <v>418</v>
      </c>
      <c r="E82" s="9">
        <v>2</v>
      </c>
      <c r="F82" s="14">
        <v>691.67</v>
      </c>
      <c r="G82" s="4">
        <f t="shared" si="3"/>
        <v>138.334</v>
      </c>
      <c r="H82" s="4">
        <f t="shared" si="4"/>
        <v>830.00399999999991</v>
      </c>
      <c r="I82" s="4">
        <f t="shared" si="5"/>
        <v>1660.0079999999998</v>
      </c>
    </row>
    <row r="83" spans="1:9" s="11" customFormat="1" ht="14.25" customHeight="1" thickBot="1" x14ac:dyDescent="0.25">
      <c r="A83" s="3">
        <v>70</v>
      </c>
      <c r="B83" s="12" t="s">
        <v>222</v>
      </c>
      <c r="C83" s="12" t="s">
        <v>88</v>
      </c>
      <c r="D83" s="13" t="s">
        <v>418</v>
      </c>
      <c r="E83" s="9">
        <v>8</v>
      </c>
      <c r="F83" s="14">
        <v>480</v>
      </c>
      <c r="G83" s="4">
        <f t="shared" si="3"/>
        <v>96</v>
      </c>
      <c r="H83" s="4">
        <f t="shared" si="4"/>
        <v>576</v>
      </c>
      <c r="I83" s="4">
        <f t="shared" si="5"/>
        <v>4608</v>
      </c>
    </row>
    <row r="84" spans="1:9" s="11" customFormat="1" ht="14.25" customHeight="1" thickBot="1" x14ac:dyDescent="0.25">
      <c r="A84" s="3">
        <v>71</v>
      </c>
      <c r="B84" s="12" t="s">
        <v>223</v>
      </c>
      <c r="C84" s="12" t="s">
        <v>127</v>
      </c>
      <c r="D84" s="13" t="s">
        <v>418</v>
      </c>
      <c r="E84" s="9">
        <v>2</v>
      </c>
      <c r="F84" s="14">
        <v>583.33000000000004</v>
      </c>
      <c r="G84" s="4">
        <f t="shared" si="3"/>
        <v>116.66600000000001</v>
      </c>
      <c r="H84" s="4">
        <f t="shared" si="4"/>
        <v>699.99600000000009</v>
      </c>
      <c r="I84" s="4">
        <f t="shared" si="5"/>
        <v>1399.9920000000002</v>
      </c>
    </row>
    <row r="85" spans="1:9" s="11" customFormat="1" ht="14.25" customHeight="1" thickBot="1" x14ac:dyDescent="0.25">
      <c r="A85" s="3">
        <v>72</v>
      </c>
      <c r="B85" s="12" t="s">
        <v>224</v>
      </c>
      <c r="C85" s="12" t="s">
        <v>77</v>
      </c>
      <c r="D85" s="13" t="s">
        <v>418</v>
      </c>
      <c r="E85" s="9">
        <v>1</v>
      </c>
      <c r="F85" s="14">
        <v>1933.33</v>
      </c>
      <c r="G85" s="4">
        <f t="shared" si="3"/>
        <v>386.66599999999994</v>
      </c>
      <c r="H85" s="4">
        <f t="shared" si="4"/>
        <v>2319.9960000000001</v>
      </c>
      <c r="I85" s="4">
        <f t="shared" si="5"/>
        <v>2319.9960000000001</v>
      </c>
    </row>
    <row r="86" spans="1:9" s="11" customFormat="1" ht="14.25" customHeight="1" thickBot="1" x14ac:dyDescent="0.25">
      <c r="A86" s="3">
        <v>73</v>
      </c>
      <c r="B86" s="12" t="s">
        <v>224</v>
      </c>
      <c r="C86" s="12" t="s">
        <v>78</v>
      </c>
      <c r="D86" s="13" t="s">
        <v>418</v>
      </c>
      <c r="E86" s="9">
        <v>2</v>
      </c>
      <c r="F86" s="14">
        <v>1741.67</v>
      </c>
      <c r="G86" s="4">
        <f t="shared" si="3"/>
        <v>348.33400000000006</v>
      </c>
      <c r="H86" s="4">
        <f t="shared" si="4"/>
        <v>2090.0039999999999</v>
      </c>
      <c r="I86" s="4">
        <f t="shared" si="5"/>
        <v>4180.0079999999998</v>
      </c>
    </row>
    <row r="87" spans="1:9" s="11" customFormat="1" ht="14.25" customHeight="1" thickBot="1" x14ac:dyDescent="0.25">
      <c r="A87" s="3">
        <v>74</v>
      </c>
      <c r="B87" s="12" t="s">
        <v>225</v>
      </c>
      <c r="C87" s="12" t="s">
        <v>79</v>
      </c>
      <c r="D87" s="13" t="s">
        <v>418</v>
      </c>
      <c r="E87" s="9">
        <v>4</v>
      </c>
      <c r="F87" s="14">
        <v>250</v>
      </c>
      <c r="G87" s="4">
        <f t="shared" si="3"/>
        <v>50</v>
      </c>
      <c r="H87" s="4">
        <f t="shared" si="4"/>
        <v>300</v>
      </c>
      <c r="I87" s="4">
        <f t="shared" si="5"/>
        <v>1200</v>
      </c>
    </row>
    <row r="88" spans="1:9" s="11" customFormat="1" ht="14.25" customHeight="1" thickBot="1" x14ac:dyDescent="0.25">
      <c r="A88" s="3">
        <v>75</v>
      </c>
      <c r="B88" s="12" t="s">
        <v>226</v>
      </c>
      <c r="C88" s="12" t="s">
        <v>80</v>
      </c>
      <c r="D88" s="13" t="s">
        <v>418</v>
      </c>
      <c r="E88" s="9">
        <v>4</v>
      </c>
      <c r="F88" s="14">
        <v>586.54</v>
      </c>
      <c r="G88" s="4">
        <f t="shared" si="3"/>
        <v>117.30799999999999</v>
      </c>
      <c r="H88" s="4">
        <f t="shared" si="4"/>
        <v>703.84799999999996</v>
      </c>
      <c r="I88" s="4">
        <f t="shared" si="5"/>
        <v>2815.3919999999998</v>
      </c>
    </row>
    <row r="89" spans="1:9" s="11" customFormat="1" ht="14.25" customHeight="1" thickBot="1" x14ac:dyDescent="0.25">
      <c r="A89" s="3">
        <v>76</v>
      </c>
      <c r="B89" s="12" t="s">
        <v>224</v>
      </c>
      <c r="C89" s="12" t="s">
        <v>76</v>
      </c>
      <c r="D89" s="13" t="s">
        <v>418</v>
      </c>
      <c r="E89" s="9">
        <v>1</v>
      </c>
      <c r="F89" s="14">
        <v>1416.67</v>
      </c>
      <c r="G89" s="4">
        <f t="shared" si="3"/>
        <v>283.334</v>
      </c>
      <c r="H89" s="4">
        <f t="shared" si="4"/>
        <v>1700.0040000000001</v>
      </c>
      <c r="I89" s="4">
        <f t="shared" si="5"/>
        <v>1700.0040000000001</v>
      </c>
    </row>
    <row r="90" spans="1:9" s="11" customFormat="1" ht="14.25" customHeight="1" thickBot="1" x14ac:dyDescent="0.25">
      <c r="A90" s="3">
        <v>77</v>
      </c>
      <c r="B90" s="12" t="s">
        <v>227</v>
      </c>
      <c r="C90" s="12">
        <v>3012.3705</v>
      </c>
      <c r="D90" s="13" t="s">
        <v>418</v>
      </c>
      <c r="E90" s="9">
        <v>4</v>
      </c>
      <c r="F90" s="14">
        <v>608.33000000000004</v>
      </c>
      <c r="G90" s="4">
        <f t="shared" si="3"/>
        <v>121.66600000000001</v>
      </c>
      <c r="H90" s="4">
        <f t="shared" si="4"/>
        <v>729.99600000000009</v>
      </c>
      <c r="I90" s="4">
        <f t="shared" si="5"/>
        <v>2919.9840000000004</v>
      </c>
    </row>
    <row r="91" spans="1:9" s="11" customFormat="1" ht="14.25" customHeight="1" thickBot="1" x14ac:dyDescent="0.25">
      <c r="A91" s="3">
        <v>78</v>
      </c>
      <c r="B91" s="12" t="s">
        <v>228</v>
      </c>
      <c r="C91" s="12" t="s">
        <v>89</v>
      </c>
      <c r="D91" s="13" t="s">
        <v>418</v>
      </c>
      <c r="E91" s="9">
        <v>3</v>
      </c>
      <c r="F91" s="14">
        <v>875</v>
      </c>
      <c r="G91" s="4">
        <f t="shared" si="3"/>
        <v>175</v>
      </c>
      <c r="H91" s="4">
        <f t="shared" si="4"/>
        <v>1050</v>
      </c>
      <c r="I91" s="4">
        <f t="shared" si="5"/>
        <v>3150</v>
      </c>
    </row>
    <row r="92" spans="1:9" s="11" customFormat="1" ht="14.25" customHeight="1" thickBot="1" x14ac:dyDescent="0.25">
      <c r="A92" s="3">
        <v>79</v>
      </c>
      <c r="B92" s="12" t="s">
        <v>229</v>
      </c>
      <c r="C92" s="12" t="s">
        <v>341</v>
      </c>
      <c r="D92" s="13" t="s">
        <v>418</v>
      </c>
      <c r="E92" s="9">
        <v>1</v>
      </c>
      <c r="F92" s="14">
        <v>1040</v>
      </c>
      <c r="G92" s="4">
        <f t="shared" si="3"/>
        <v>208</v>
      </c>
      <c r="H92" s="4">
        <f t="shared" si="4"/>
        <v>1248</v>
      </c>
      <c r="I92" s="4">
        <f t="shared" si="5"/>
        <v>1248</v>
      </c>
    </row>
    <row r="93" spans="1:9" s="11" customFormat="1" ht="33.75" customHeight="1" thickBot="1" x14ac:dyDescent="0.25">
      <c r="A93" s="3">
        <v>80</v>
      </c>
      <c r="B93" s="12" t="s">
        <v>230</v>
      </c>
      <c r="C93" s="12" t="s">
        <v>118</v>
      </c>
      <c r="D93" s="13" t="s">
        <v>418</v>
      </c>
      <c r="E93" s="9">
        <v>4</v>
      </c>
      <c r="F93" s="14">
        <v>1223</v>
      </c>
      <c r="G93" s="4">
        <f t="shared" si="3"/>
        <v>244.60000000000002</v>
      </c>
      <c r="H93" s="4">
        <f t="shared" si="4"/>
        <v>1467.6</v>
      </c>
      <c r="I93" s="4">
        <f t="shared" si="5"/>
        <v>5870.4</v>
      </c>
    </row>
    <row r="94" spans="1:9" s="11" customFormat="1" ht="14.25" customHeight="1" thickBot="1" x14ac:dyDescent="0.25">
      <c r="A94" s="3">
        <v>81</v>
      </c>
      <c r="B94" s="12" t="s">
        <v>200</v>
      </c>
      <c r="C94" s="12" t="s">
        <v>113</v>
      </c>
      <c r="D94" s="13" t="s">
        <v>418</v>
      </c>
      <c r="E94" s="9">
        <v>6</v>
      </c>
      <c r="F94" s="14">
        <v>393</v>
      </c>
      <c r="G94" s="4">
        <f t="shared" si="3"/>
        <v>78.600000000000009</v>
      </c>
      <c r="H94" s="4">
        <f t="shared" si="4"/>
        <v>471.6</v>
      </c>
      <c r="I94" s="4">
        <f t="shared" si="5"/>
        <v>2829.6000000000004</v>
      </c>
    </row>
    <row r="95" spans="1:9" s="11" customFormat="1" ht="14.25" customHeight="1" thickBot="1" x14ac:dyDescent="0.25">
      <c r="A95" s="3">
        <v>82</v>
      </c>
      <c r="B95" s="12" t="s">
        <v>227</v>
      </c>
      <c r="C95" s="12" t="s">
        <v>103</v>
      </c>
      <c r="D95" s="13" t="s">
        <v>418</v>
      </c>
      <c r="E95" s="9">
        <v>6</v>
      </c>
      <c r="F95" s="14">
        <v>583.33000000000004</v>
      </c>
      <c r="G95" s="4">
        <f t="shared" si="3"/>
        <v>116.66600000000001</v>
      </c>
      <c r="H95" s="4">
        <f t="shared" si="4"/>
        <v>699.99600000000009</v>
      </c>
      <c r="I95" s="4">
        <f t="shared" si="5"/>
        <v>4199.9760000000006</v>
      </c>
    </row>
    <row r="96" spans="1:9" s="11" customFormat="1" ht="14.25" customHeight="1" thickBot="1" x14ac:dyDescent="0.25">
      <c r="A96" s="3">
        <v>83</v>
      </c>
      <c r="B96" s="12" t="s">
        <v>231</v>
      </c>
      <c r="C96" s="12" t="s">
        <v>124</v>
      </c>
      <c r="D96" s="13" t="s">
        <v>418</v>
      </c>
      <c r="E96" s="9">
        <v>2</v>
      </c>
      <c r="F96" s="14">
        <v>666.67</v>
      </c>
      <c r="G96" s="4">
        <f t="shared" si="3"/>
        <v>133.334</v>
      </c>
      <c r="H96" s="4">
        <f t="shared" si="4"/>
        <v>800.00399999999991</v>
      </c>
      <c r="I96" s="4">
        <f t="shared" si="5"/>
        <v>1600.0079999999998</v>
      </c>
    </row>
    <row r="97" spans="1:9" s="11" customFormat="1" ht="14.25" customHeight="1" thickBot="1" x14ac:dyDescent="0.25">
      <c r="A97" s="3">
        <v>84</v>
      </c>
      <c r="B97" s="12" t="s">
        <v>232</v>
      </c>
      <c r="C97" s="12" t="s">
        <v>342</v>
      </c>
      <c r="D97" s="13" t="s">
        <v>418</v>
      </c>
      <c r="E97" s="9">
        <v>1</v>
      </c>
      <c r="F97" s="14">
        <v>23563</v>
      </c>
      <c r="G97" s="4">
        <f t="shared" si="3"/>
        <v>4712.6000000000004</v>
      </c>
      <c r="H97" s="4">
        <f t="shared" si="4"/>
        <v>28275.599999999999</v>
      </c>
      <c r="I97" s="4">
        <f t="shared" si="5"/>
        <v>28275.599999999999</v>
      </c>
    </row>
    <row r="98" spans="1:9" s="11" customFormat="1" ht="13.5" thickBot="1" x14ac:dyDescent="0.25">
      <c r="A98" s="3">
        <v>85</v>
      </c>
      <c r="B98" s="12" t="s">
        <v>233</v>
      </c>
      <c r="C98" s="12" t="s">
        <v>343</v>
      </c>
      <c r="D98" s="13" t="s">
        <v>418</v>
      </c>
      <c r="E98" s="9">
        <v>2</v>
      </c>
      <c r="F98" s="14">
        <v>4880</v>
      </c>
      <c r="G98" s="4">
        <f t="shared" si="3"/>
        <v>976</v>
      </c>
      <c r="H98" s="4">
        <f t="shared" si="4"/>
        <v>5856</v>
      </c>
      <c r="I98" s="4">
        <f t="shared" si="5"/>
        <v>11712</v>
      </c>
    </row>
    <row r="99" spans="1:9" s="11" customFormat="1" ht="13.5" thickBot="1" x14ac:dyDescent="0.25">
      <c r="A99" s="3">
        <v>86</v>
      </c>
      <c r="B99" s="12" t="s">
        <v>234</v>
      </c>
      <c r="C99" s="12" t="s">
        <v>119</v>
      </c>
      <c r="D99" s="13" t="s">
        <v>418</v>
      </c>
      <c r="E99" s="9">
        <v>3</v>
      </c>
      <c r="F99" s="14">
        <v>2041.67</v>
      </c>
      <c r="G99" s="4">
        <f t="shared" si="3"/>
        <v>408.33400000000006</v>
      </c>
      <c r="H99" s="4">
        <f t="shared" si="4"/>
        <v>2450.0039999999999</v>
      </c>
      <c r="I99" s="4">
        <f t="shared" si="5"/>
        <v>7350.0119999999997</v>
      </c>
    </row>
    <row r="100" spans="1:9" s="11" customFormat="1" ht="26.25" thickBot="1" x14ac:dyDescent="0.25">
      <c r="A100" s="3">
        <v>87</v>
      </c>
      <c r="B100" s="12" t="s">
        <v>235</v>
      </c>
      <c r="C100" s="12" t="s">
        <v>344</v>
      </c>
      <c r="D100" s="13" t="s">
        <v>418</v>
      </c>
      <c r="E100" s="9">
        <v>2</v>
      </c>
      <c r="F100" s="14">
        <v>6042</v>
      </c>
      <c r="G100" s="4">
        <f t="shared" si="3"/>
        <v>1208.4000000000001</v>
      </c>
      <c r="H100" s="4">
        <f t="shared" si="4"/>
        <v>7250.4</v>
      </c>
      <c r="I100" s="4">
        <f t="shared" si="5"/>
        <v>14500.8</v>
      </c>
    </row>
    <row r="101" spans="1:9" s="11" customFormat="1" ht="26.25" thickBot="1" x14ac:dyDescent="0.25">
      <c r="A101" s="3">
        <v>88</v>
      </c>
      <c r="B101" s="12" t="s">
        <v>235</v>
      </c>
      <c r="C101" s="12" t="s">
        <v>345</v>
      </c>
      <c r="D101" s="13" t="s">
        <v>418</v>
      </c>
      <c r="E101" s="9">
        <v>2</v>
      </c>
      <c r="F101" s="14">
        <v>6042</v>
      </c>
      <c r="G101" s="4">
        <f t="shared" si="3"/>
        <v>1208.4000000000001</v>
      </c>
      <c r="H101" s="4">
        <f t="shared" si="4"/>
        <v>7250.4</v>
      </c>
      <c r="I101" s="4">
        <f t="shared" si="5"/>
        <v>14500.8</v>
      </c>
    </row>
    <row r="102" spans="1:9" s="11" customFormat="1" ht="26.25" thickBot="1" x14ac:dyDescent="0.25">
      <c r="A102" s="3">
        <v>89</v>
      </c>
      <c r="B102" s="12" t="s">
        <v>236</v>
      </c>
      <c r="C102" s="12" t="s">
        <v>346</v>
      </c>
      <c r="D102" s="13" t="s">
        <v>418</v>
      </c>
      <c r="E102" s="9">
        <v>2</v>
      </c>
      <c r="F102" s="14">
        <v>6405</v>
      </c>
      <c r="G102" s="4">
        <f t="shared" si="3"/>
        <v>1281</v>
      </c>
      <c r="H102" s="4">
        <f t="shared" si="4"/>
        <v>7686</v>
      </c>
      <c r="I102" s="4">
        <f t="shared" si="5"/>
        <v>15372</v>
      </c>
    </row>
    <row r="103" spans="1:9" s="11" customFormat="1" ht="26.25" thickBot="1" x14ac:dyDescent="0.25">
      <c r="A103" s="3">
        <v>90</v>
      </c>
      <c r="B103" s="12" t="s">
        <v>236</v>
      </c>
      <c r="C103" s="12" t="s">
        <v>347</v>
      </c>
      <c r="D103" s="13" t="s">
        <v>418</v>
      </c>
      <c r="E103" s="9">
        <v>2</v>
      </c>
      <c r="F103" s="14">
        <v>6405</v>
      </c>
      <c r="G103" s="4">
        <f t="shared" si="3"/>
        <v>1281</v>
      </c>
      <c r="H103" s="4">
        <f t="shared" si="4"/>
        <v>7686</v>
      </c>
      <c r="I103" s="4">
        <f t="shared" si="5"/>
        <v>15372</v>
      </c>
    </row>
    <row r="104" spans="1:9" s="11" customFormat="1" ht="26.25" thickBot="1" x14ac:dyDescent="0.25">
      <c r="A104" s="3">
        <v>91</v>
      </c>
      <c r="B104" s="12" t="s">
        <v>165</v>
      </c>
      <c r="C104" s="12" t="s">
        <v>348</v>
      </c>
      <c r="D104" s="13" t="s">
        <v>418</v>
      </c>
      <c r="E104" s="9">
        <v>1</v>
      </c>
      <c r="F104" s="14">
        <v>9607</v>
      </c>
      <c r="G104" s="4">
        <f t="shared" si="3"/>
        <v>1921.3999999999999</v>
      </c>
      <c r="H104" s="4">
        <f t="shared" si="4"/>
        <v>11528.4</v>
      </c>
      <c r="I104" s="4">
        <f t="shared" si="5"/>
        <v>11528.4</v>
      </c>
    </row>
    <row r="105" spans="1:9" s="11" customFormat="1" ht="26.25" thickBot="1" x14ac:dyDescent="0.25">
      <c r="A105" s="3">
        <v>92</v>
      </c>
      <c r="B105" s="12" t="s">
        <v>237</v>
      </c>
      <c r="C105" s="12" t="s">
        <v>349</v>
      </c>
      <c r="D105" s="13" t="s">
        <v>418</v>
      </c>
      <c r="E105" s="9">
        <v>2</v>
      </c>
      <c r="F105" s="14">
        <v>1817.4</v>
      </c>
      <c r="G105" s="4">
        <f t="shared" si="3"/>
        <v>363.48</v>
      </c>
      <c r="H105" s="4">
        <f t="shared" si="4"/>
        <v>2180.88</v>
      </c>
      <c r="I105" s="4">
        <f t="shared" si="5"/>
        <v>4361.76</v>
      </c>
    </row>
    <row r="106" spans="1:9" s="11" customFormat="1" ht="26.25" thickBot="1" x14ac:dyDescent="0.25">
      <c r="A106" s="3">
        <v>93</v>
      </c>
      <c r="B106" s="12" t="s">
        <v>200</v>
      </c>
      <c r="C106" s="12" t="s">
        <v>350</v>
      </c>
      <c r="D106" s="13" t="s">
        <v>418</v>
      </c>
      <c r="E106" s="9">
        <v>2</v>
      </c>
      <c r="F106" s="14">
        <v>1678.04</v>
      </c>
      <c r="G106" s="4">
        <f t="shared" si="3"/>
        <v>335.608</v>
      </c>
      <c r="H106" s="4">
        <f t="shared" si="4"/>
        <v>2013.6479999999999</v>
      </c>
      <c r="I106" s="4">
        <f t="shared" si="5"/>
        <v>4027.2959999999998</v>
      </c>
    </row>
    <row r="107" spans="1:9" s="11" customFormat="1" ht="26.25" thickBot="1" x14ac:dyDescent="0.25">
      <c r="A107" s="3">
        <v>94</v>
      </c>
      <c r="B107" s="12" t="s">
        <v>168</v>
      </c>
      <c r="C107" s="12" t="s">
        <v>351</v>
      </c>
      <c r="D107" s="13" t="s">
        <v>418</v>
      </c>
      <c r="E107" s="9">
        <v>8</v>
      </c>
      <c r="F107" s="14">
        <v>721.76</v>
      </c>
      <c r="G107" s="4">
        <f t="shared" si="3"/>
        <v>144.352</v>
      </c>
      <c r="H107" s="4">
        <f t="shared" si="4"/>
        <v>866.11199999999997</v>
      </c>
      <c r="I107" s="4">
        <f t="shared" si="5"/>
        <v>6928.8959999999997</v>
      </c>
    </row>
    <row r="108" spans="1:9" s="11" customFormat="1" ht="26.25" thickBot="1" x14ac:dyDescent="0.25">
      <c r="A108" s="3">
        <v>95</v>
      </c>
      <c r="B108" s="12" t="s">
        <v>238</v>
      </c>
      <c r="C108" s="12" t="s">
        <v>352</v>
      </c>
      <c r="D108" s="13" t="s">
        <v>418</v>
      </c>
      <c r="E108" s="9">
        <v>2</v>
      </c>
      <c r="F108" s="14">
        <v>2152.8000000000002</v>
      </c>
      <c r="G108" s="4">
        <f t="shared" si="3"/>
        <v>430.56000000000006</v>
      </c>
      <c r="H108" s="4">
        <f t="shared" si="4"/>
        <v>2583.36</v>
      </c>
      <c r="I108" s="4">
        <f t="shared" si="5"/>
        <v>5166.72</v>
      </c>
    </row>
    <row r="109" spans="1:9" s="11" customFormat="1" ht="13.5" thickBot="1" x14ac:dyDescent="0.25">
      <c r="A109" s="3">
        <v>96</v>
      </c>
      <c r="B109" s="12" t="s">
        <v>239</v>
      </c>
      <c r="C109" s="12" t="s">
        <v>117</v>
      </c>
      <c r="D109" s="13" t="s">
        <v>418</v>
      </c>
      <c r="E109" s="9">
        <v>1</v>
      </c>
      <c r="F109" s="14">
        <v>1028</v>
      </c>
      <c r="G109" s="4">
        <f t="shared" si="3"/>
        <v>205.6</v>
      </c>
      <c r="H109" s="4">
        <f t="shared" si="4"/>
        <v>1233.5999999999999</v>
      </c>
      <c r="I109" s="4">
        <f t="shared" si="5"/>
        <v>1233.5999999999999</v>
      </c>
    </row>
    <row r="110" spans="1:9" s="11" customFormat="1" ht="13.5" thickBot="1" x14ac:dyDescent="0.25">
      <c r="A110" s="3">
        <v>97</v>
      </c>
      <c r="B110" s="12" t="s">
        <v>240</v>
      </c>
      <c r="C110" s="12" t="s">
        <v>353</v>
      </c>
      <c r="D110" s="13" t="s">
        <v>418</v>
      </c>
      <c r="E110" s="9">
        <v>24</v>
      </c>
      <c r="F110" s="14">
        <v>610.96</v>
      </c>
      <c r="G110" s="4">
        <f t="shared" si="3"/>
        <v>122.19200000000001</v>
      </c>
      <c r="H110" s="4">
        <f t="shared" si="4"/>
        <v>733.15200000000004</v>
      </c>
      <c r="I110" s="4">
        <f t="shared" si="5"/>
        <v>17595.648000000001</v>
      </c>
    </row>
    <row r="111" spans="1:9" s="11" customFormat="1" ht="13.5" thickBot="1" x14ac:dyDescent="0.25">
      <c r="A111" s="3">
        <v>98</v>
      </c>
      <c r="B111" s="12" t="s">
        <v>241</v>
      </c>
      <c r="C111" s="12" t="s">
        <v>102</v>
      </c>
      <c r="D111" s="13" t="s">
        <v>418</v>
      </c>
      <c r="E111" s="9">
        <v>6</v>
      </c>
      <c r="F111" s="14">
        <v>316.67</v>
      </c>
      <c r="G111" s="4">
        <f t="shared" si="3"/>
        <v>63.334000000000003</v>
      </c>
      <c r="H111" s="4">
        <f t="shared" si="4"/>
        <v>380.00400000000002</v>
      </c>
      <c r="I111" s="4">
        <f t="shared" si="5"/>
        <v>2280.0240000000003</v>
      </c>
    </row>
    <row r="112" spans="1:9" s="11" customFormat="1" ht="14.25" customHeight="1" thickBot="1" x14ac:dyDescent="0.25">
      <c r="A112" s="3">
        <v>99</v>
      </c>
      <c r="B112" s="12" t="s">
        <v>189</v>
      </c>
      <c r="C112" s="12" t="s">
        <v>354</v>
      </c>
      <c r="D112" s="13" t="s">
        <v>418</v>
      </c>
      <c r="E112" s="9">
        <v>120</v>
      </c>
      <c r="F112" s="14">
        <v>82.49</v>
      </c>
      <c r="G112" s="4">
        <f t="shared" si="3"/>
        <v>16.497999999999998</v>
      </c>
      <c r="H112" s="4">
        <f t="shared" si="4"/>
        <v>98.988</v>
      </c>
      <c r="I112" s="4">
        <f t="shared" si="5"/>
        <v>11878.56</v>
      </c>
    </row>
    <row r="113" spans="1:9" s="11" customFormat="1" ht="14.25" customHeight="1" thickBot="1" x14ac:dyDescent="0.25">
      <c r="A113" s="3">
        <v>100</v>
      </c>
      <c r="B113" s="12" t="s">
        <v>189</v>
      </c>
      <c r="C113" s="12" t="s">
        <v>134</v>
      </c>
      <c r="D113" s="13" t="s">
        <v>418</v>
      </c>
      <c r="E113" s="9">
        <v>120</v>
      </c>
      <c r="F113" s="14">
        <v>29.61</v>
      </c>
      <c r="G113" s="4">
        <f t="shared" si="3"/>
        <v>5.9219999999999997</v>
      </c>
      <c r="H113" s="4">
        <f t="shared" si="4"/>
        <v>35.531999999999996</v>
      </c>
      <c r="I113" s="4">
        <f t="shared" si="5"/>
        <v>4263.8399999999992</v>
      </c>
    </row>
    <row r="114" spans="1:9" s="11" customFormat="1" ht="33" customHeight="1" thickBot="1" x14ac:dyDescent="0.25">
      <c r="A114" s="3">
        <v>101</v>
      </c>
      <c r="B114" s="12" t="s">
        <v>242</v>
      </c>
      <c r="C114" s="12" t="s">
        <v>355</v>
      </c>
      <c r="D114" s="13" t="s">
        <v>419</v>
      </c>
      <c r="E114" s="9">
        <v>2</v>
      </c>
      <c r="F114" s="14">
        <v>1054.0999999999999</v>
      </c>
      <c r="G114" s="4">
        <f t="shared" si="3"/>
        <v>210.81999999999996</v>
      </c>
      <c r="H114" s="4">
        <f t="shared" si="4"/>
        <v>1264.9199999999998</v>
      </c>
      <c r="I114" s="4">
        <f t="shared" si="5"/>
        <v>2529.8399999999997</v>
      </c>
    </row>
    <row r="115" spans="1:9" s="11" customFormat="1" ht="14.25" customHeight="1" thickBot="1" x14ac:dyDescent="0.25">
      <c r="A115" s="3">
        <v>102</v>
      </c>
      <c r="B115" s="12" t="s">
        <v>243</v>
      </c>
      <c r="C115" s="12" t="s">
        <v>356</v>
      </c>
      <c r="D115" s="13" t="s">
        <v>418</v>
      </c>
      <c r="E115" s="9">
        <v>2</v>
      </c>
      <c r="F115" s="14">
        <v>4804.8</v>
      </c>
      <c r="G115" s="4">
        <f t="shared" si="3"/>
        <v>960.96</v>
      </c>
      <c r="H115" s="4">
        <f t="shared" si="4"/>
        <v>5765.76</v>
      </c>
      <c r="I115" s="4">
        <f t="shared" si="5"/>
        <v>11531.52</v>
      </c>
    </row>
    <row r="116" spans="1:9" s="11" customFormat="1" ht="14.25" customHeight="1" thickBot="1" x14ac:dyDescent="0.25">
      <c r="A116" s="3">
        <v>103</v>
      </c>
      <c r="B116" s="12" t="s">
        <v>244</v>
      </c>
      <c r="C116" s="12" t="s">
        <v>357</v>
      </c>
      <c r="D116" s="13" t="s">
        <v>418</v>
      </c>
      <c r="E116" s="9">
        <v>2</v>
      </c>
      <c r="F116" s="14">
        <v>2813.2</v>
      </c>
      <c r="G116" s="4">
        <f t="shared" si="3"/>
        <v>562.64</v>
      </c>
      <c r="H116" s="4">
        <f t="shared" si="4"/>
        <v>3375.8399999999997</v>
      </c>
      <c r="I116" s="4">
        <f t="shared" si="5"/>
        <v>6751.6799999999994</v>
      </c>
    </row>
    <row r="117" spans="1:9" s="11" customFormat="1" ht="14.25" customHeight="1" thickBot="1" x14ac:dyDescent="0.25">
      <c r="A117" s="3">
        <v>104</v>
      </c>
      <c r="B117" s="12" t="s">
        <v>245</v>
      </c>
      <c r="C117" s="12" t="s">
        <v>358</v>
      </c>
      <c r="D117" s="13" t="s">
        <v>418</v>
      </c>
      <c r="E117" s="9">
        <v>2</v>
      </c>
      <c r="F117" s="14">
        <v>2391.67</v>
      </c>
      <c r="G117" s="4">
        <f t="shared" si="3"/>
        <v>478.33400000000006</v>
      </c>
      <c r="H117" s="4">
        <f t="shared" si="4"/>
        <v>2870.0039999999999</v>
      </c>
      <c r="I117" s="4">
        <f t="shared" si="5"/>
        <v>5740.0079999999998</v>
      </c>
    </row>
    <row r="118" spans="1:9" s="11" customFormat="1" ht="14.25" customHeight="1" thickBot="1" x14ac:dyDescent="0.25">
      <c r="A118" s="3">
        <v>105</v>
      </c>
      <c r="B118" s="12" t="s">
        <v>246</v>
      </c>
      <c r="C118" s="12" t="s">
        <v>359</v>
      </c>
      <c r="D118" s="13" t="s">
        <v>418</v>
      </c>
      <c r="E118" s="9">
        <v>1</v>
      </c>
      <c r="F118" s="14">
        <v>1672.02</v>
      </c>
      <c r="G118" s="4">
        <f t="shared" si="3"/>
        <v>334.404</v>
      </c>
      <c r="H118" s="4">
        <f t="shared" si="4"/>
        <v>2006.424</v>
      </c>
      <c r="I118" s="4">
        <f t="shared" si="5"/>
        <v>2006.424</v>
      </c>
    </row>
    <row r="119" spans="1:9" s="11" customFormat="1" ht="47.25" customHeight="1" thickBot="1" x14ac:dyDescent="0.25">
      <c r="A119" s="3">
        <v>106</v>
      </c>
      <c r="B119" s="12" t="s">
        <v>247</v>
      </c>
      <c r="C119" s="12" t="s">
        <v>360</v>
      </c>
      <c r="D119" s="13" t="s">
        <v>419</v>
      </c>
      <c r="E119" s="9">
        <v>4</v>
      </c>
      <c r="F119" s="14">
        <v>1570</v>
      </c>
      <c r="G119" s="4">
        <f t="shared" si="3"/>
        <v>314</v>
      </c>
      <c r="H119" s="4">
        <f t="shared" si="4"/>
        <v>1884</v>
      </c>
      <c r="I119" s="4">
        <f t="shared" si="5"/>
        <v>7536</v>
      </c>
    </row>
    <row r="120" spans="1:9" s="11" customFormat="1" ht="14.25" customHeight="1" thickBot="1" x14ac:dyDescent="0.25">
      <c r="A120" s="3">
        <v>107</v>
      </c>
      <c r="B120" s="12" t="s">
        <v>207</v>
      </c>
      <c r="C120" s="12" t="s">
        <v>361</v>
      </c>
      <c r="D120" s="13" t="s">
        <v>418</v>
      </c>
      <c r="E120" s="9">
        <v>2</v>
      </c>
      <c r="F120" s="14">
        <v>490</v>
      </c>
      <c r="G120" s="4">
        <f t="shared" si="3"/>
        <v>98</v>
      </c>
      <c r="H120" s="4">
        <f t="shared" si="4"/>
        <v>588</v>
      </c>
      <c r="I120" s="4">
        <f t="shared" si="5"/>
        <v>1176</v>
      </c>
    </row>
    <row r="121" spans="1:9" s="11" customFormat="1" ht="14.25" customHeight="1" thickBot="1" x14ac:dyDescent="0.25">
      <c r="A121" s="3">
        <v>108</v>
      </c>
      <c r="B121" s="12" t="s">
        <v>248</v>
      </c>
      <c r="C121" s="12" t="s">
        <v>362</v>
      </c>
      <c r="D121" s="13" t="s">
        <v>418</v>
      </c>
      <c r="E121" s="9">
        <v>2</v>
      </c>
      <c r="F121" s="14">
        <v>580</v>
      </c>
      <c r="G121" s="4">
        <f t="shared" si="3"/>
        <v>116</v>
      </c>
      <c r="H121" s="4">
        <f t="shared" si="4"/>
        <v>696</v>
      </c>
      <c r="I121" s="4">
        <f t="shared" si="5"/>
        <v>1392</v>
      </c>
    </row>
    <row r="122" spans="1:9" s="11" customFormat="1" ht="14.25" customHeight="1" thickBot="1" x14ac:dyDescent="0.25">
      <c r="A122" s="3">
        <v>109</v>
      </c>
      <c r="B122" s="12" t="s">
        <v>217</v>
      </c>
      <c r="C122" s="12" t="s">
        <v>363</v>
      </c>
      <c r="D122" s="13" t="s">
        <v>418</v>
      </c>
      <c r="E122" s="9">
        <v>2</v>
      </c>
      <c r="F122" s="14">
        <v>1630</v>
      </c>
      <c r="G122" s="4">
        <f t="shared" si="3"/>
        <v>326</v>
      </c>
      <c r="H122" s="4">
        <f t="shared" si="4"/>
        <v>1956</v>
      </c>
      <c r="I122" s="4">
        <f t="shared" si="5"/>
        <v>3912</v>
      </c>
    </row>
    <row r="123" spans="1:9" s="11" customFormat="1" ht="14.25" customHeight="1" thickBot="1" x14ac:dyDescent="0.25">
      <c r="A123" s="3">
        <v>110</v>
      </c>
      <c r="B123" s="12" t="s">
        <v>249</v>
      </c>
      <c r="C123" s="12" t="s">
        <v>364</v>
      </c>
      <c r="D123" s="13" t="s">
        <v>418</v>
      </c>
      <c r="E123" s="9">
        <v>1</v>
      </c>
      <c r="F123" s="14">
        <v>1135</v>
      </c>
      <c r="G123" s="4">
        <f t="shared" si="3"/>
        <v>227</v>
      </c>
      <c r="H123" s="4">
        <f t="shared" si="4"/>
        <v>1362</v>
      </c>
      <c r="I123" s="4">
        <f t="shared" si="5"/>
        <v>1362</v>
      </c>
    </row>
    <row r="124" spans="1:9" s="11" customFormat="1" ht="14.25" customHeight="1" thickBot="1" x14ac:dyDescent="0.25">
      <c r="A124" s="3">
        <v>111</v>
      </c>
      <c r="B124" s="12" t="s">
        <v>249</v>
      </c>
      <c r="C124" s="12" t="s">
        <v>365</v>
      </c>
      <c r="D124" s="13" t="s">
        <v>418</v>
      </c>
      <c r="E124" s="9">
        <v>1</v>
      </c>
      <c r="F124" s="14">
        <v>970</v>
      </c>
      <c r="G124" s="4">
        <f t="shared" si="3"/>
        <v>194</v>
      </c>
      <c r="H124" s="4">
        <f t="shared" si="4"/>
        <v>1164</v>
      </c>
      <c r="I124" s="4">
        <f t="shared" si="5"/>
        <v>1164</v>
      </c>
    </row>
    <row r="125" spans="1:9" s="11" customFormat="1" ht="14.25" customHeight="1" thickBot="1" x14ac:dyDescent="0.25">
      <c r="A125" s="3">
        <v>112</v>
      </c>
      <c r="B125" s="12" t="s">
        <v>250</v>
      </c>
      <c r="C125" s="12" t="s">
        <v>366</v>
      </c>
      <c r="D125" s="13" t="s">
        <v>418</v>
      </c>
      <c r="E125" s="9">
        <v>1</v>
      </c>
      <c r="F125" s="14">
        <v>1950</v>
      </c>
      <c r="G125" s="4">
        <f t="shared" si="3"/>
        <v>390</v>
      </c>
      <c r="H125" s="4">
        <f t="shared" si="4"/>
        <v>2340</v>
      </c>
      <c r="I125" s="4">
        <f t="shared" si="5"/>
        <v>2340</v>
      </c>
    </row>
    <row r="126" spans="1:9" s="11" customFormat="1" ht="14.25" customHeight="1" thickBot="1" x14ac:dyDescent="0.25">
      <c r="A126" s="3">
        <v>113</v>
      </c>
      <c r="B126" s="12" t="s">
        <v>251</v>
      </c>
      <c r="C126" s="12" t="s">
        <v>367</v>
      </c>
      <c r="D126" s="13" t="s">
        <v>418</v>
      </c>
      <c r="E126" s="9">
        <v>2</v>
      </c>
      <c r="F126" s="14">
        <v>1990</v>
      </c>
      <c r="G126" s="4">
        <f t="shared" si="3"/>
        <v>398</v>
      </c>
      <c r="H126" s="4">
        <f t="shared" si="4"/>
        <v>2388</v>
      </c>
      <c r="I126" s="4">
        <f t="shared" si="5"/>
        <v>4776</v>
      </c>
    </row>
    <row r="127" spans="1:9" s="11" customFormat="1" ht="14.25" customHeight="1" thickBot="1" x14ac:dyDescent="0.25">
      <c r="A127" s="3">
        <v>114</v>
      </c>
      <c r="B127" s="12" t="s">
        <v>252</v>
      </c>
      <c r="C127" s="12" t="s">
        <v>97</v>
      </c>
      <c r="D127" s="13" t="s">
        <v>418</v>
      </c>
      <c r="E127" s="9">
        <v>4</v>
      </c>
      <c r="F127" s="14">
        <v>140</v>
      </c>
      <c r="G127" s="4">
        <f t="shared" si="3"/>
        <v>28</v>
      </c>
      <c r="H127" s="4">
        <f t="shared" si="4"/>
        <v>168</v>
      </c>
      <c r="I127" s="4">
        <f t="shared" si="5"/>
        <v>672</v>
      </c>
    </row>
    <row r="128" spans="1:9" s="11" customFormat="1" ht="14.25" customHeight="1" thickBot="1" x14ac:dyDescent="0.25">
      <c r="A128" s="3">
        <v>115</v>
      </c>
      <c r="B128" s="12" t="s">
        <v>171</v>
      </c>
      <c r="C128" s="12" t="s">
        <v>95</v>
      </c>
      <c r="D128" s="13" t="s">
        <v>418</v>
      </c>
      <c r="E128" s="9">
        <v>4</v>
      </c>
      <c r="F128" s="14">
        <v>140</v>
      </c>
      <c r="G128" s="4">
        <f t="shared" si="3"/>
        <v>28</v>
      </c>
      <c r="H128" s="4">
        <f t="shared" si="4"/>
        <v>168</v>
      </c>
      <c r="I128" s="4">
        <f t="shared" si="5"/>
        <v>672</v>
      </c>
    </row>
    <row r="129" spans="1:9" s="11" customFormat="1" ht="14.25" customHeight="1" thickBot="1" x14ac:dyDescent="0.25">
      <c r="A129" s="3">
        <v>116</v>
      </c>
      <c r="B129" s="12" t="s">
        <v>200</v>
      </c>
      <c r="C129" s="12" t="s">
        <v>84</v>
      </c>
      <c r="D129" s="13" t="s">
        <v>418</v>
      </c>
      <c r="E129" s="9">
        <v>8</v>
      </c>
      <c r="F129" s="14">
        <v>583.33000000000004</v>
      </c>
      <c r="G129" s="4">
        <f t="shared" si="3"/>
        <v>116.66600000000001</v>
      </c>
      <c r="H129" s="4">
        <f t="shared" si="4"/>
        <v>699.99600000000009</v>
      </c>
      <c r="I129" s="4">
        <f t="shared" si="5"/>
        <v>5599.9680000000008</v>
      </c>
    </row>
    <row r="130" spans="1:9" s="11" customFormat="1" ht="14.25" customHeight="1" thickBot="1" x14ac:dyDescent="0.25">
      <c r="A130" s="3">
        <v>117</v>
      </c>
      <c r="B130" s="12" t="s">
        <v>253</v>
      </c>
      <c r="C130" s="12" t="s">
        <v>368</v>
      </c>
      <c r="D130" s="13" t="s">
        <v>418</v>
      </c>
      <c r="E130" s="9">
        <v>2</v>
      </c>
      <c r="F130" s="14">
        <v>850</v>
      </c>
      <c r="G130" s="4">
        <f t="shared" si="3"/>
        <v>170</v>
      </c>
      <c r="H130" s="4">
        <f t="shared" si="4"/>
        <v>1020</v>
      </c>
      <c r="I130" s="4">
        <f t="shared" si="5"/>
        <v>2040</v>
      </c>
    </row>
    <row r="131" spans="1:9" s="11" customFormat="1" ht="14.25" customHeight="1" thickBot="1" x14ac:dyDescent="0.25">
      <c r="A131" s="3">
        <v>118</v>
      </c>
      <c r="B131" s="12" t="s">
        <v>254</v>
      </c>
      <c r="C131" s="12">
        <v>242915432</v>
      </c>
      <c r="D131" s="13" t="s">
        <v>418</v>
      </c>
      <c r="E131" s="9">
        <v>8</v>
      </c>
      <c r="F131" s="14">
        <v>13.33</v>
      </c>
      <c r="G131" s="4">
        <f t="shared" si="3"/>
        <v>2.6659999999999999</v>
      </c>
      <c r="H131" s="4">
        <f t="shared" si="4"/>
        <v>15.996</v>
      </c>
      <c r="I131" s="4">
        <f t="shared" si="5"/>
        <v>127.968</v>
      </c>
    </row>
    <row r="132" spans="1:9" s="11" customFormat="1" ht="14.25" customHeight="1" thickBot="1" x14ac:dyDescent="0.25">
      <c r="A132" s="3">
        <v>119</v>
      </c>
      <c r="B132" s="12" t="s">
        <v>191</v>
      </c>
      <c r="C132" s="12" t="s">
        <v>109</v>
      </c>
      <c r="D132" s="13" t="s">
        <v>418</v>
      </c>
      <c r="E132" s="9">
        <v>1</v>
      </c>
      <c r="F132" s="14">
        <v>458.33</v>
      </c>
      <c r="G132" s="4">
        <f t="shared" si="3"/>
        <v>91.665999999999997</v>
      </c>
      <c r="H132" s="4">
        <f t="shared" si="4"/>
        <v>549.99599999999998</v>
      </c>
      <c r="I132" s="4">
        <f t="shared" si="5"/>
        <v>549.99599999999998</v>
      </c>
    </row>
    <row r="133" spans="1:9" s="11" customFormat="1" ht="14.25" customHeight="1" thickBot="1" x14ac:dyDescent="0.25">
      <c r="A133" s="3">
        <v>120</v>
      </c>
      <c r="B133" s="12" t="s">
        <v>207</v>
      </c>
      <c r="C133" s="12" t="s">
        <v>114</v>
      </c>
      <c r="D133" s="13" t="s">
        <v>418</v>
      </c>
      <c r="E133" s="9">
        <v>8</v>
      </c>
      <c r="F133" s="14">
        <v>58.33</v>
      </c>
      <c r="G133" s="4">
        <f t="shared" si="3"/>
        <v>11.665999999999999</v>
      </c>
      <c r="H133" s="4">
        <f t="shared" si="4"/>
        <v>69.995999999999995</v>
      </c>
      <c r="I133" s="4">
        <f t="shared" si="5"/>
        <v>559.96799999999996</v>
      </c>
    </row>
    <row r="134" spans="1:9" s="11" customFormat="1" ht="14.25" customHeight="1" thickBot="1" x14ac:dyDescent="0.25">
      <c r="A134" s="3">
        <v>121</v>
      </c>
      <c r="B134" s="12" t="s">
        <v>255</v>
      </c>
      <c r="C134" s="12" t="s">
        <v>369</v>
      </c>
      <c r="D134" s="13" t="s">
        <v>418</v>
      </c>
      <c r="E134" s="9">
        <v>2</v>
      </c>
      <c r="F134" s="14">
        <v>3916.67</v>
      </c>
      <c r="G134" s="4">
        <f t="shared" si="3"/>
        <v>783.33399999999995</v>
      </c>
      <c r="H134" s="4">
        <f t="shared" si="4"/>
        <v>4700.0039999999999</v>
      </c>
      <c r="I134" s="4">
        <f t="shared" si="5"/>
        <v>9400.0079999999998</v>
      </c>
    </row>
    <row r="135" spans="1:9" s="11" customFormat="1" ht="14.25" customHeight="1" thickBot="1" x14ac:dyDescent="0.25">
      <c r="A135" s="3">
        <v>122</v>
      </c>
      <c r="B135" s="12" t="s">
        <v>256</v>
      </c>
      <c r="C135" s="12" t="s">
        <v>370</v>
      </c>
      <c r="D135" s="13" t="s">
        <v>418</v>
      </c>
      <c r="E135" s="9">
        <v>4</v>
      </c>
      <c r="F135" s="14">
        <v>272.5</v>
      </c>
      <c r="G135" s="4">
        <f t="shared" si="3"/>
        <v>54.5</v>
      </c>
      <c r="H135" s="4">
        <f t="shared" si="4"/>
        <v>327</v>
      </c>
      <c r="I135" s="4">
        <f t="shared" si="5"/>
        <v>1308</v>
      </c>
    </row>
    <row r="136" spans="1:9" s="11" customFormat="1" ht="14.25" customHeight="1" thickBot="1" x14ac:dyDescent="0.25">
      <c r="A136" s="3">
        <v>123</v>
      </c>
      <c r="B136" s="12" t="s">
        <v>257</v>
      </c>
      <c r="C136" s="12" t="s">
        <v>371</v>
      </c>
      <c r="D136" s="13" t="s">
        <v>418</v>
      </c>
      <c r="E136" s="9">
        <v>2</v>
      </c>
      <c r="F136" s="14">
        <v>551</v>
      </c>
      <c r="G136" s="4">
        <f t="shared" si="3"/>
        <v>110.19999999999999</v>
      </c>
      <c r="H136" s="4">
        <f t="shared" si="4"/>
        <v>661.2</v>
      </c>
      <c r="I136" s="4">
        <f t="shared" si="5"/>
        <v>1322.4</v>
      </c>
    </row>
    <row r="137" spans="1:9" s="11" customFormat="1" ht="14.25" customHeight="1" thickBot="1" x14ac:dyDescent="0.25">
      <c r="A137" s="3">
        <v>124</v>
      </c>
      <c r="B137" s="12" t="s">
        <v>258</v>
      </c>
      <c r="C137" s="12" t="s">
        <v>115</v>
      </c>
      <c r="D137" s="13" t="s">
        <v>418</v>
      </c>
      <c r="E137" s="9">
        <v>4</v>
      </c>
      <c r="F137" s="14">
        <v>350</v>
      </c>
      <c r="G137" s="4">
        <f t="shared" si="3"/>
        <v>70</v>
      </c>
      <c r="H137" s="4">
        <f t="shared" si="4"/>
        <v>420</v>
      </c>
      <c r="I137" s="4">
        <f t="shared" si="5"/>
        <v>1680</v>
      </c>
    </row>
    <row r="138" spans="1:9" s="11" customFormat="1" ht="14.25" customHeight="1" thickBot="1" x14ac:dyDescent="0.25">
      <c r="A138" s="3">
        <v>125</v>
      </c>
      <c r="B138" s="12" t="s">
        <v>259</v>
      </c>
      <c r="C138" s="12" t="s">
        <v>372</v>
      </c>
      <c r="D138" s="13" t="s">
        <v>418</v>
      </c>
      <c r="E138" s="9">
        <v>12</v>
      </c>
      <c r="F138" s="14">
        <v>10</v>
      </c>
      <c r="G138" s="4">
        <f t="shared" si="3"/>
        <v>2</v>
      </c>
      <c r="H138" s="4">
        <f t="shared" si="4"/>
        <v>12</v>
      </c>
      <c r="I138" s="4">
        <f t="shared" si="5"/>
        <v>144</v>
      </c>
    </row>
    <row r="139" spans="1:9" s="11" customFormat="1" ht="14.25" customHeight="1" thickBot="1" x14ac:dyDescent="0.25">
      <c r="A139" s="3">
        <v>126</v>
      </c>
      <c r="B139" s="12" t="s">
        <v>259</v>
      </c>
      <c r="C139" s="12" t="s">
        <v>373</v>
      </c>
      <c r="D139" s="13" t="s">
        <v>418</v>
      </c>
      <c r="E139" s="9">
        <v>12</v>
      </c>
      <c r="F139" s="14">
        <v>10</v>
      </c>
      <c r="G139" s="4">
        <f t="shared" si="3"/>
        <v>2</v>
      </c>
      <c r="H139" s="4">
        <f t="shared" si="4"/>
        <v>12</v>
      </c>
      <c r="I139" s="4">
        <f t="shared" si="5"/>
        <v>144</v>
      </c>
    </row>
    <row r="140" spans="1:9" s="11" customFormat="1" ht="13.5" thickBot="1" x14ac:dyDescent="0.25">
      <c r="A140" s="3">
        <v>127</v>
      </c>
      <c r="B140" s="12" t="s">
        <v>249</v>
      </c>
      <c r="C140" s="12" t="s">
        <v>129</v>
      </c>
      <c r="D140" s="13" t="s">
        <v>418</v>
      </c>
      <c r="E140" s="9">
        <v>2</v>
      </c>
      <c r="F140" s="14">
        <v>294.17</v>
      </c>
      <c r="G140" s="4">
        <f t="shared" si="3"/>
        <v>58.834000000000003</v>
      </c>
      <c r="H140" s="4">
        <f t="shared" si="4"/>
        <v>353.00400000000002</v>
      </c>
      <c r="I140" s="4">
        <f t="shared" si="5"/>
        <v>706.00800000000004</v>
      </c>
    </row>
    <row r="141" spans="1:9" s="11" customFormat="1" ht="13.5" thickBot="1" x14ac:dyDescent="0.25">
      <c r="A141" s="3">
        <v>128</v>
      </c>
      <c r="B141" s="12" t="s">
        <v>217</v>
      </c>
      <c r="C141" s="12" t="s">
        <v>374</v>
      </c>
      <c r="D141" s="13" t="s">
        <v>418</v>
      </c>
      <c r="E141" s="9">
        <v>18</v>
      </c>
      <c r="F141" s="14">
        <v>541.66999999999996</v>
      </c>
      <c r="G141" s="4">
        <f t="shared" si="3"/>
        <v>108.33399999999999</v>
      </c>
      <c r="H141" s="4">
        <f t="shared" si="4"/>
        <v>650.00399999999991</v>
      </c>
      <c r="I141" s="4">
        <f t="shared" si="5"/>
        <v>11700.071999999998</v>
      </c>
    </row>
    <row r="142" spans="1:9" s="11" customFormat="1" ht="13.5" thickBot="1" x14ac:dyDescent="0.25">
      <c r="A142" s="3">
        <v>129</v>
      </c>
      <c r="B142" s="12" t="s">
        <v>260</v>
      </c>
      <c r="C142" s="12" t="s">
        <v>122</v>
      </c>
      <c r="D142" s="13" t="s">
        <v>418</v>
      </c>
      <c r="E142" s="9">
        <v>2</v>
      </c>
      <c r="F142" s="14">
        <v>275</v>
      </c>
      <c r="G142" s="4">
        <f t="shared" ref="G142:G205" si="6">F142/100*20</f>
        <v>55</v>
      </c>
      <c r="H142" s="4">
        <f t="shared" ref="H142:H205" si="7">F142+G142</f>
        <v>330</v>
      </c>
      <c r="I142" s="4">
        <f t="shared" ref="I142:I205" si="8">E142*H142</f>
        <v>660</v>
      </c>
    </row>
    <row r="143" spans="1:9" s="11" customFormat="1" ht="13.5" thickBot="1" x14ac:dyDescent="0.25">
      <c r="A143" s="3">
        <v>130</v>
      </c>
      <c r="B143" s="12" t="s">
        <v>261</v>
      </c>
      <c r="C143" s="12" t="s">
        <v>123</v>
      </c>
      <c r="D143" s="13" t="s">
        <v>418</v>
      </c>
      <c r="E143" s="9">
        <v>2</v>
      </c>
      <c r="F143" s="14">
        <v>508.33</v>
      </c>
      <c r="G143" s="4">
        <f t="shared" si="6"/>
        <v>101.666</v>
      </c>
      <c r="H143" s="4">
        <f t="shared" si="7"/>
        <v>609.99599999999998</v>
      </c>
      <c r="I143" s="4">
        <f t="shared" si="8"/>
        <v>1219.992</v>
      </c>
    </row>
    <row r="144" spans="1:9" s="11" customFormat="1" ht="13.5" thickBot="1" x14ac:dyDescent="0.25">
      <c r="A144" s="3">
        <v>131</v>
      </c>
      <c r="B144" s="12" t="s">
        <v>207</v>
      </c>
      <c r="C144" s="12" t="s">
        <v>130</v>
      </c>
      <c r="D144" s="13" t="s">
        <v>418</v>
      </c>
      <c r="E144" s="9">
        <v>28</v>
      </c>
      <c r="F144" s="14">
        <v>183.33</v>
      </c>
      <c r="G144" s="4">
        <f t="shared" si="6"/>
        <v>36.666000000000004</v>
      </c>
      <c r="H144" s="4">
        <f t="shared" si="7"/>
        <v>219.99600000000001</v>
      </c>
      <c r="I144" s="4">
        <f t="shared" si="8"/>
        <v>6159.8879999999999</v>
      </c>
    </row>
    <row r="145" spans="1:9" s="11" customFormat="1" ht="26.25" thickBot="1" x14ac:dyDescent="0.25">
      <c r="A145" s="3">
        <v>132</v>
      </c>
      <c r="B145" s="12" t="s">
        <v>262</v>
      </c>
      <c r="C145" s="12" t="s">
        <v>105</v>
      </c>
      <c r="D145" s="13" t="s">
        <v>418</v>
      </c>
      <c r="E145" s="9">
        <v>8</v>
      </c>
      <c r="F145" s="14">
        <v>283.33</v>
      </c>
      <c r="G145" s="4">
        <f t="shared" si="6"/>
        <v>56.665999999999997</v>
      </c>
      <c r="H145" s="4">
        <f t="shared" si="7"/>
        <v>339.99599999999998</v>
      </c>
      <c r="I145" s="4">
        <f t="shared" si="8"/>
        <v>2719.9679999999998</v>
      </c>
    </row>
    <row r="146" spans="1:9" s="11" customFormat="1" ht="13.5" thickBot="1" x14ac:dyDescent="0.25">
      <c r="A146" s="3">
        <v>133</v>
      </c>
      <c r="B146" s="12" t="s">
        <v>185</v>
      </c>
      <c r="C146" s="12">
        <v>406.130808</v>
      </c>
      <c r="D146" s="13" t="s">
        <v>418</v>
      </c>
      <c r="E146" s="9">
        <v>15</v>
      </c>
      <c r="F146" s="14">
        <v>245</v>
      </c>
      <c r="G146" s="4">
        <f t="shared" si="6"/>
        <v>49</v>
      </c>
      <c r="H146" s="4">
        <f t="shared" si="7"/>
        <v>294</v>
      </c>
      <c r="I146" s="4">
        <f t="shared" si="8"/>
        <v>4410</v>
      </c>
    </row>
    <row r="147" spans="1:9" s="11" customFormat="1" ht="13.5" thickBot="1" x14ac:dyDescent="0.25">
      <c r="A147" s="3">
        <v>134</v>
      </c>
      <c r="B147" s="12" t="s">
        <v>263</v>
      </c>
      <c r="C147" s="12" t="s">
        <v>106</v>
      </c>
      <c r="D147" s="13" t="s">
        <v>418</v>
      </c>
      <c r="E147" s="9">
        <v>5</v>
      </c>
      <c r="F147" s="14">
        <v>233.33</v>
      </c>
      <c r="G147" s="4">
        <f t="shared" si="6"/>
        <v>46.665999999999997</v>
      </c>
      <c r="H147" s="4">
        <f t="shared" si="7"/>
        <v>279.99599999999998</v>
      </c>
      <c r="I147" s="4">
        <f t="shared" si="8"/>
        <v>1399.98</v>
      </c>
    </row>
    <row r="148" spans="1:9" s="11" customFormat="1" ht="13.5" thickBot="1" x14ac:dyDescent="0.25">
      <c r="A148" s="3">
        <v>135</v>
      </c>
      <c r="B148" s="12" t="s">
        <v>185</v>
      </c>
      <c r="C148" s="12" t="s">
        <v>107</v>
      </c>
      <c r="D148" s="13" t="s">
        <v>418</v>
      </c>
      <c r="E148" s="9">
        <v>10</v>
      </c>
      <c r="F148" s="14">
        <v>108.33</v>
      </c>
      <c r="G148" s="4">
        <f t="shared" si="6"/>
        <v>21.665999999999997</v>
      </c>
      <c r="H148" s="4">
        <f t="shared" si="7"/>
        <v>129.99599999999998</v>
      </c>
      <c r="I148" s="4">
        <f t="shared" si="8"/>
        <v>1299.9599999999998</v>
      </c>
    </row>
    <row r="149" spans="1:9" s="11" customFormat="1" ht="13.5" thickBot="1" x14ac:dyDescent="0.25">
      <c r="A149" s="3">
        <v>136</v>
      </c>
      <c r="B149" s="12" t="s">
        <v>181</v>
      </c>
      <c r="C149" s="12" t="s">
        <v>90</v>
      </c>
      <c r="D149" s="13" t="s">
        <v>418</v>
      </c>
      <c r="E149" s="9">
        <v>40</v>
      </c>
      <c r="F149" s="14">
        <v>116.67</v>
      </c>
      <c r="G149" s="4">
        <f t="shared" si="6"/>
        <v>23.334000000000003</v>
      </c>
      <c r="H149" s="4">
        <f t="shared" si="7"/>
        <v>140.00400000000002</v>
      </c>
      <c r="I149" s="4">
        <f t="shared" si="8"/>
        <v>5600.1600000000008</v>
      </c>
    </row>
    <row r="150" spans="1:9" s="11" customFormat="1" ht="26.25" thickBot="1" x14ac:dyDescent="0.25">
      <c r="A150" s="3">
        <v>137</v>
      </c>
      <c r="B150" s="12" t="s">
        <v>181</v>
      </c>
      <c r="C150" s="12" t="s">
        <v>91</v>
      </c>
      <c r="D150" s="13" t="s">
        <v>418</v>
      </c>
      <c r="E150" s="9">
        <v>20</v>
      </c>
      <c r="F150" s="14">
        <v>325</v>
      </c>
      <c r="G150" s="4">
        <f t="shared" si="6"/>
        <v>65</v>
      </c>
      <c r="H150" s="4">
        <f t="shared" si="7"/>
        <v>390</v>
      </c>
      <c r="I150" s="4">
        <f t="shared" si="8"/>
        <v>7800</v>
      </c>
    </row>
    <row r="151" spans="1:9" s="11" customFormat="1" ht="13.5" thickBot="1" x14ac:dyDescent="0.25">
      <c r="A151" s="3">
        <v>138</v>
      </c>
      <c r="B151" s="12" t="s">
        <v>264</v>
      </c>
      <c r="C151" s="12" t="s">
        <v>85</v>
      </c>
      <c r="D151" s="13" t="s">
        <v>418</v>
      </c>
      <c r="E151" s="9">
        <v>4</v>
      </c>
      <c r="F151" s="14">
        <v>383.33</v>
      </c>
      <c r="G151" s="4">
        <f t="shared" si="6"/>
        <v>76.665999999999997</v>
      </c>
      <c r="H151" s="4">
        <f t="shared" si="7"/>
        <v>459.99599999999998</v>
      </c>
      <c r="I151" s="4">
        <f t="shared" si="8"/>
        <v>1839.9839999999999</v>
      </c>
    </row>
    <row r="152" spans="1:9" s="11" customFormat="1" ht="13.5" thickBot="1" x14ac:dyDescent="0.25">
      <c r="A152" s="3">
        <v>139</v>
      </c>
      <c r="B152" s="12" t="s">
        <v>200</v>
      </c>
      <c r="C152" s="12" t="s">
        <v>86</v>
      </c>
      <c r="D152" s="13" t="s">
        <v>418</v>
      </c>
      <c r="E152" s="9">
        <v>14</v>
      </c>
      <c r="F152" s="14">
        <v>243</v>
      </c>
      <c r="G152" s="4">
        <f t="shared" si="6"/>
        <v>48.6</v>
      </c>
      <c r="H152" s="4">
        <f t="shared" si="7"/>
        <v>291.60000000000002</v>
      </c>
      <c r="I152" s="4">
        <f t="shared" si="8"/>
        <v>4082.4000000000005</v>
      </c>
    </row>
    <row r="153" spans="1:9" s="11" customFormat="1" ht="13.5" thickBot="1" x14ac:dyDescent="0.25">
      <c r="A153" s="3">
        <v>140</v>
      </c>
      <c r="B153" s="12" t="s">
        <v>265</v>
      </c>
      <c r="C153" s="12" t="s">
        <v>375</v>
      </c>
      <c r="D153" s="13" t="s">
        <v>418</v>
      </c>
      <c r="E153" s="9">
        <v>4</v>
      </c>
      <c r="F153" s="14">
        <v>1046</v>
      </c>
      <c r="G153" s="4">
        <f t="shared" si="6"/>
        <v>209.20000000000002</v>
      </c>
      <c r="H153" s="4">
        <f t="shared" si="7"/>
        <v>1255.2</v>
      </c>
      <c r="I153" s="4">
        <f t="shared" si="8"/>
        <v>5020.8</v>
      </c>
    </row>
    <row r="154" spans="1:9" s="11" customFormat="1" ht="14.25" customHeight="1" thickBot="1" x14ac:dyDescent="0.25">
      <c r="A154" s="3">
        <v>141</v>
      </c>
      <c r="B154" s="12" t="s">
        <v>266</v>
      </c>
      <c r="C154" s="12" t="s">
        <v>376</v>
      </c>
      <c r="D154" s="13" t="s">
        <v>418</v>
      </c>
      <c r="E154" s="9">
        <v>3</v>
      </c>
      <c r="F154" s="14">
        <v>377</v>
      </c>
      <c r="G154" s="4">
        <f t="shared" si="6"/>
        <v>75.400000000000006</v>
      </c>
      <c r="H154" s="4">
        <f t="shared" si="7"/>
        <v>452.4</v>
      </c>
      <c r="I154" s="4">
        <f t="shared" si="8"/>
        <v>1357.1999999999998</v>
      </c>
    </row>
    <row r="155" spans="1:9" s="11" customFormat="1" ht="14.25" customHeight="1" thickBot="1" x14ac:dyDescent="0.25">
      <c r="A155" s="3">
        <v>142</v>
      </c>
      <c r="B155" s="12" t="s">
        <v>267</v>
      </c>
      <c r="C155" s="12" t="s">
        <v>92</v>
      </c>
      <c r="D155" s="13" t="s">
        <v>418</v>
      </c>
      <c r="E155" s="9">
        <v>2</v>
      </c>
      <c r="F155" s="14">
        <v>732</v>
      </c>
      <c r="G155" s="4">
        <f t="shared" si="6"/>
        <v>146.4</v>
      </c>
      <c r="H155" s="4">
        <f t="shared" si="7"/>
        <v>878.4</v>
      </c>
      <c r="I155" s="4">
        <f t="shared" si="8"/>
        <v>1756.8</v>
      </c>
    </row>
    <row r="156" spans="1:9" s="11" customFormat="1" ht="14.25" customHeight="1" thickBot="1" x14ac:dyDescent="0.25">
      <c r="A156" s="3">
        <v>143</v>
      </c>
      <c r="B156" s="12" t="s">
        <v>190</v>
      </c>
      <c r="C156" s="12" t="s">
        <v>377</v>
      </c>
      <c r="D156" s="13" t="s">
        <v>418</v>
      </c>
      <c r="E156" s="9">
        <v>2</v>
      </c>
      <c r="F156" s="14">
        <v>510</v>
      </c>
      <c r="G156" s="4">
        <f t="shared" si="6"/>
        <v>102</v>
      </c>
      <c r="H156" s="4">
        <f t="shared" si="7"/>
        <v>612</v>
      </c>
      <c r="I156" s="4">
        <f t="shared" si="8"/>
        <v>1224</v>
      </c>
    </row>
    <row r="157" spans="1:9" s="11" customFormat="1" ht="14.25" customHeight="1" thickBot="1" x14ac:dyDescent="0.25">
      <c r="A157" s="3">
        <v>144</v>
      </c>
      <c r="B157" s="12" t="s">
        <v>268</v>
      </c>
      <c r="C157" s="12" t="s">
        <v>378</v>
      </c>
      <c r="D157" s="13" t="s">
        <v>418</v>
      </c>
      <c r="E157" s="9">
        <v>10</v>
      </c>
      <c r="F157" s="14">
        <v>39</v>
      </c>
      <c r="G157" s="4">
        <f t="shared" si="6"/>
        <v>7.8000000000000007</v>
      </c>
      <c r="H157" s="4">
        <f t="shared" si="7"/>
        <v>46.8</v>
      </c>
      <c r="I157" s="4">
        <f t="shared" si="8"/>
        <v>468</v>
      </c>
    </row>
    <row r="158" spans="1:9" s="11" customFormat="1" ht="14.25" customHeight="1" thickBot="1" x14ac:dyDescent="0.25">
      <c r="A158" s="3">
        <v>145</v>
      </c>
      <c r="B158" s="12" t="s">
        <v>164</v>
      </c>
      <c r="C158" s="12" t="s">
        <v>379</v>
      </c>
      <c r="D158" s="13" t="s">
        <v>418</v>
      </c>
      <c r="E158" s="9">
        <v>2</v>
      </c>
      <c r="F158" s="14">
        <v>4250</v>
      </c>
      <c r="G158" s="4">
        <f t="shared" si="6"/>
        <v>850</v>
      </c>
      <c r="H158" s="4">
        <f t="shared" si="7"/>
        <v>5100</v>
      </c>
      <c r="I158" s="4">
        <f t="shared" si="8"/>
        <v>10200</v>
      </c>
    </row>
    <row r="159" spans="1:9" s="11" customFormat="1" ht="39" customHeight="1" thickBot="1" x14ac:dyDescent="0.25">
      <c r="A159" s="3">
        <v>146</v>
      </c>
      <c r="B159" s="12" t="s">
        <v>256</v>
      </c>
      <c r="C159" s="12" t="s">
        <v>380</v>
      </c>
      <c r="D159" s="13" t="s">
        <v>418</v>
      </c>
      <c r="E159" s="9">
        <v>6</v>
      </c>
      <c r="F159" s="14">
        <v>485</v>
      </c>
      <c r="G159" s="4">
        <f t="shared" si="6"/>
        <v>97</v>
      </c>
      <c r="H159" s="4">
        <f t="shared" si="7"/>
        <v>582</v>
      </c>
      <c r="I159" s="4">
        <f t="shared" si="8"/>
        <v>3492</v>
      </c>
    </row>
    <row r="160" spans="1:9" s="11" customFormat="1" ht="14.25" customHeight="1" thickBot="1" x14ac:dyDescent="0.25">
      <c r="A160" s="3">
        <v>147</v>
      </c>
      <c r="B160" s="12" t="s">
        <v>269</v>
      </c>
      <c r="C160" s="12" t="s">
        <v>381</v>
      </c>
      <c r="D160" s="13" t="s">
        <v>418</v>
      </c>
      <c r="E160" s="9">
        <v>2</v>
      </c>
      <c r="F160" s="14">
        <v>73</v>
      </c>
      <c r="G160" s="4">
        <f t="shared" si="6"/>
        <v>14.6</v>
      </c>
      <c r="H160" s="4">
        <f t="shared" si="7"/>
        <v>87.6</v>
      </c>
      <c r="I160" s="4">
        <f t="shared" si="8"/>
        <v>175.2</v>
      </c>
    </row>
    <row r="161" spans="1:9" s="11" customFormat="1" ht="33" customHeight="1" thickBot="1" x14ac:dyDescent="0.25">
      <c r="A161" s="3">
        <v>148</v>
      </c>
      <c r="B161" s="12" t="s">
        <v>270</v>
      </c>
      <c r="C161" s="12" t="s">
        <v>145</v>
      </c>
      <c r="D161" s="13" t="s">
        <v>418</v>
      </c>
      <c r="E161" s="9">
        <v>4</v>
      </c>
      <c r="F161" s="14">
        <v>145</v>
      </c>
      <c r="G161" s="4">
        <f t="shared" si="6"/>
        <v>29</v>
      </c>
      <c r="H161" s="4">
        <f t="shared" si="7"/>
        <v>174</v>
      </c>
      <c r="I161" s="4">
        <f t="shared" si="8"/>
        <v>696</v>
      </c>
    </row>
    <row r="162" spans="1:9" s="11" customFormat="1" ht="14.25" customHeight="1" thickBot="1" x14ac:dyDescent="0.25">
      <c r="A162" s="3">
        <v>149</v>
      </c>
      <c r="B162" s="12" t="s">
        <v>271</v>
      </c>
      <c r="C162" s="12" t="s">
        <v>382</v>
      </c>
      <c r="D162" s="13" t="s">
        <v>418</v>
      </c>
      <c r="E162" s="9">
        <v>10</v>
      </c>
      <c r="F162" s="14">
        <v>179.81</v>
      </c>
      <c r="G162" s="4">
        <f t="shared" si="6"/>
        <v>35.962000000000003</v>
      </c>
      <c r="H162" s="4">
        <f t="shared" si="7"/>
        <v>215.77199999999999</v>
      </c>
      <c r="I162" s="4">
        <f t="shared" si="8"/>
        <v>2157.7199999999998</v>
      </c>
    </row>
    <row r="163" spans="1:9" s="11" customFormat="1" ht="38.25" customHeight="1" thickBot="1" x14ac:dyDescent="0.25">
      <c r="A163" s="3">
        <v>150</v>
      </c>
      <c r="B163" s="12" t="s">
        <v>272</v>
      </c>
      <c r="C163" s="12" t="s">
        <v>383</v>
      </c>
      <c r="D163" s="13" t="s">
        <v>418</v>
      </c>
      <c r="E163" s="9">
        <v>2</v>
      </c>
      <c r="F163" s="14">
        <v>1098</v>
      </c>
      <c r="G163" s="4">
        <f t="shared" si="6"/>
        <v>219.60000000000002</v>
      </c>
      <c r="H163" s="4">
        <f t="shared" si="7"/>
        <v>1317.6</v>
      </c>
      <c r="I163" s="4">
        <f t="shared" si="8"/>
        <v>2635.2</v>
      </c>
    </row>
    <row r="164" spans="1:9" s="11" customFormat="1" ht="30" customHeight="1" thickBot="1" x14ac:dyDescent="0.25">
      <c r="A164" s="3">
        <v>151</v>
      </c>
      <c r="B164" s="12" t="s">
        <v>273</v>
      </c>
      <c r="C164" s="12" t="s">
        <v>384</v>
      </c>
      <c r="D164" s="13" t="s">
        <v>418</v>
      </c>
      <c r="E164" s="9">
        <v>35</v>
      </c>
      <c r="F164" s="14">
        <v>14</v>
      </c>
      <c r="G164" s="4">
        <f t="shared" si="6"/>
        <v>2.8000000000000003</v>
      </c>
      <c r="H164" s="4">
        <f t="shared" si="7"/>
        <v>16.8</v>
      </c>
      <c r="I164" s="4">
        <f t="shared" si="8"/>
        <v>588</v>
      </c>
    </row>
    <row r="165" spans="1:9" s="11" customFormat="1" ht="34.5" customHeight="1" thickBot="1" x14ac:dyDescent="0.25">
      <c r="A165" s="3">
        <v>152</v>
      </c>
      <c r="B165" s="12" t="s">
        <v>273</v>
      </c>
      <c r="C165" s="12" t="s">
        <v>385</v>
      </c>
      <c r="D165" s="13" t="s">
        <v>418</v>
      </c>
      <c r="E165" s="9">
        <v>66</v>
      </c>
      <c r="F165" s="14">
        <v>19</v>
      </c>
      <c r="G165" s="4">
        <f t="shared" si="6"/>
        <v>3.8</v>
      </c>
      <c r="H165" s="4">
        <f t="shared" si="7"/>
        <v>22.8</v>
      </c>
      <c r="I165" s="4">
        <f t="shared" si="8"/>
        <v>1504.8</v>
      </c>
    </row>
    <row r="166" spans="1:9" s="11" customFormat="1" ht="29.25" customHeight="1" thickBot="1" x14ac:dyDescent="0.25">
      <c r="A166" s="3">
        <v>153</v>
      </c>
      <c r="B166" s="12" t="s">
        <v>164</v>
      </c>
      <c r="C166" s="12" t="s">
        <v>386</v>
      </c>
      <c r="D166" s="13" t="s">
        <v>418</v>
      </c>
      <c r="E166" s="9">
        <v>1</v>
      </c>
      <c r="F166" s="14">
        <v>4713</v>
      </c>
      <c r="G166" s="4">
        <f t="shared" si="6"/>
        <v>942.6</v>
      </c>
      <c r="H166" s="4">
        <f t="shared" si="7"/>
        <v>5655.6</v>
      </c>
      <c r="I166" s="4">
        <f t="shared" si="8"/>
        <v>5655.6</v>
      </c>
    </row>
    <row r="167" spans="1:9" s="11" customFormat="1" ht="24" customHeight="1" thickBot="1" x14ac:dyDescent="0.25">
      <c r="A167" s="3">
        <v>154</v>
      </c>
      <c r="B167" s="12" t="s">
        <v>274</v>
      </c>
      <c r="C167" s="12" t="s">
        <v>387</v>
      </c>
      <c r="D167" s="13" t="s">
        <v>418</v>
      </c>
      <c r="E167" s="9">
        <v>1</v>
      </c>
      <c r="F167" s="14">
        <v>36238</v>
      </c>
      <c r="G167" s="4">
        <f t="shared" si="6"/>
        <v>7247.6</v>
      </c>
      <c r="H167" s="4">
        <f t="shared" si="7"/>
        <v>43485.599999999999</v>
      </c>
      <c r="I167" s="4">
        <f t="shared" si="8"/>
        <v>43485.599999999999</v>
      </c>
    </row>
    <row r="168" spans="1:9" s="11" customFormat="1" ht="14.25" customHeight="1" thickBot="1" x14ac:dyDescent="0.25">
      <c r="A168" s="3">
        <v>155</v>
      </c>
      <c r="B168" s="12" t="s">
        <v>260</v>
      </c>
      <c r="C168" s="12" t="s">
        <v>388</v>
      </c>
      <c r="D168" s="13" t="s">
        <v>418</v>
      </c>
      <c r="E168" s="9">
        <v>30</v>
      </c>
      <c r="F168" s="14">
        <v>211</v>
      </c>
      <c r="G168" s="4">
        <f t="shared" si="6"/>
        <v>42.199999999999996</v>
      </c>
      <c r="H168" s="4">
        <f t="shared" si="7"/>
        <v>253.2</v>
      </c>
      <c r="I168" s="4">
        <f t="shared" si="8"/>
        <v>7596</v>
      </c>
    </row>
    <row r="169" spans="1:9" s="11" customFormat="1" ht="14.25" customHeight="1" thickBot="1" x14ac:dyDescent="0.25">
      <c r="A169" s="3">
        <v>156</v>
      </c>
      <c r="B169" s="12" t="s">
        <v>240</v>
      </c>
      <c r="C169" s="12" t="s">
        <v>96</v>
      </c>
      <c r="D169" s="13" t="s">
        <v>418</v>
      </c>
      <c r="E169" s="9">
        <v>20</v>
      </c>
      <c r="F169" s="14">
        <v>261</v>
      </c>
      <c r="G169" s="4">
        <f t="shared" si="6"/>
        <v>52.199999999999996</v>
      </c>
      <c r="H169" s="4">
        <f t="shared" si="7"/>
        <v>313.2</v>
      </c>
      <c r="I169" s="4">
        <f t="shared" si="8"/>
        <v>6264</v>
      </c>
    </row>
    <row r="170" spans="1:9" s="11" customFormat="1" ht="14.25" customHeight="1" thickBot="1" x14ac:dyDescent="0.25">
      <c r="A170" s="3">
        <v>157</v>
      </c>
      <c r="B170" s="12" t="s">
        <v>221</v>
      </c>
      <c r="C170" s="12" t="s">
        <v>389</v>
      </c>
      <c r="D170" s="13" t="s">
        <v>418</v>
      </c>
      <c r="E170" s="9">
        <v>2</v>
      </c>
      <c r="F170" s="14">
        <v>810</v>
      </c>
      <c r="G170" s="4">
        <f t="shared" si="6"/>
        <v>162</v>
      </c>
      <c r="H170" s="4">
        <f t="shared" si="7"/>
        <v>972</v>
      </c>
      <c r="I170" s="4">
        <f t="shared" si="8"/>
        <v>1944</v>
      </c>
    </row>
    <row r="171" spans="1:9" s="11" customFormat="1" ht="14.25" customHeight="1" thickBot="1" x14ac:dyDescent="0.25">
      <c r="A171" s="3">
        <v>158</v>
      </c>
      <c r="B171" s="12" t="s">
        <v>232</v>
      </c>
      <c r="C171" s="12" t="s">
        <v>390</v>
      </c>
      <c r="D171" s="13" t="s">
        <v>418</v>
      </c>
      <c r="E171" s="9">
        <v>2</v>
      </c>
      <c r="F171" s="14">
        <v>5438</v>
      </c>
      <c r="G171" s="4">
        <f t="shared" si="6"/>
        <v>1087.6000000000001</v>
      </c>
      <c r="H171" s="4">
        <f t="shared" si="7"/>
        <v>6525.6</v>
      </c>
      <c r="I171" s="4">
        <f t="shared" si="8"/>
        <v>13051.2</v>
      </c>
    </row>
    <row r="172" spans="1:9" s="11" customFormat="1" ht="14.25" customHeight="1" thickBot="1" x14ac:dyDescent="0.25">
      <c r="A172" s="3">
        <v>159</v>
      </c>
      <c r="B172" s="12" t="s">
        <v>185</v>
      </c>
      <c r="C172" s="12" t="s">
        <v>391</v>
      </c>
      <c r="D172" s="13" t="s">
        <v>418</v>
      </c>
      <c r="E172" s="9">
        <v>10</v>
      </c>
      <c r="F172" s="14">
        <v>97</v>
      </c>
      <c r="G172" s="4">
        <f t="shared" si="6"/>
        <v>19.399999999999999</v>
      </c>
      <c r="H172" s="4">
        <f t="shared" si="7"/>
        <v>116.4</v>
      </c>
      <c r="I172" s="4">
        <f t="shared" si="8"/>
        <v>1164</v>
      </c>
    </row>
    <row r="173" spans="1:9" s="11" customFormat="1" ht="14.25" customHeight="1" thickBot="1" x14ac:dyDescent="0.25">
      <c r="A173" s="3">
        <v>160</v>
      </c>
      <c r="B173" s="12" t="s">
        <v>275</v>
      </c>
      <c r="C173" s="12" t="s">
        <v>392</v>
      </c>
      <c r="D173" s="13" t="s">
        <v>418</v>
      </c>
      <c r="E173" s="9">
        <v>2</v>
      </c>
      <c r="F173" s="14">
        <v>32360</v>
      </c>
      <c r="G173" s="4">
        <f t="shared" si="6"/>
        <v>6472</v>
      </c>
      <c r="H173" s="4">
        <f t="shared" si="7"/>
        <v>38832</v>
      </c>
      <c r="I173" s="4">
        <f t="shared" si="8"/>
        <v>77664</v>
      </c>
    </row>
    <row r="174" spans="1:9" s="11" customFormat="1" ht="14.25" customHeight="1" thickBot="1" x14ac:dyDescent="0.25">
      <c r="A174" s="3">
        <v>161</v>
      </c>
      <c r="B174" s="12" t="s">
        <v>276</v>
      </c>
      <c r="C174" s="12" t="s">
        <v>140</v>
      </c>
      <c r="D174" s="13" t="s">
        <v>418</v>
      </c>
      <c r="E174" s="9">
        <v>2</v>
      </c>
      <c r="F174" s="14">
        <v>2030</v>
      </c>
      <c r="G174" s="4">
        <f t="shared" si="6"/>
        <v>406</v>
      </c>
      <c r="H174" s="4">
        <f t="shared" si="7"/>
        <v>2436</v>
      </c>
      <c r="I174" s="4">
        <f t="shared" si="8"/>
        <v>4872</v>
      </c>
    </row>
    <row r="175" spans="1:9" s="11" customFormat="1" ht="14.25" customHeight="1" thickBot="1" x14ac:dyDescent="0.25">
      <c r="A175" s="3">
        <v>162</v>
      </c>
      <c r="B175" s="12" t="s">
        <v>277</v>
      </c>
      <c r="C175" s="12" t="s">
        <v>393</v>
      </c>
      <c r="D175" s="13" t="s">
        <v>418</v>
      </c>
      <c r="E175" s="9">
        <v>4</v>
      </c>
      <c r="F175" s="14">
        <v>1450</v>
      </c>
      <c r="G175" s="4">
        <f t="shared" si="6"/>
        <v>290</v>
      </c>
      <c r="H175" s="4">
        <f t="shared" si="7"/>
        <v>1740</v>
      </c>
      <c r="I175" s="4">
        <f t="shared" si="8"/>
        <v>6960</v>
      </c>
    </row>
    <row r="176" spans="1:9" s="11" customFormat="1" ht="14.25" customHeight="1" thickBot="1" x14ac:dyDescent="0.25">
      <c r="A176" s="3">
        <v>163</v>
      </c>
      <c r="B176" s="12" t="s">
        <v>278</v>
      </c>
      <c r="C176" s="12" t="s">
        <v>394</v>
      </c>
      <c r="D176" s="13" t="s">
        <v>418</v>
      </c>
      <c r="E176" s="9">
        <v>2</v>
      </c>
      <c r="F176" s="14">
        <v>2478</v>
      </c>
      <c r="G176" s="4">
        <f t="shared" si="6"/>
        <v>495.6</v>
      </c>
      <c r="H176" s="4">
        <f t="shared" si="7"/>
        <v>2973.6</v>
      </c>
      <c r="I176" s="4">
        <f t="shared" si="8"/>
        <v>5947.2</v>
      </c>
    </row>
    <row r="177" spans="1:9" s="11" customFormat="1" ht="14.25" customHeight="1" thickBot="1" x14ac:dyDescent="0.25">
      <c r="A177" s="3">
        <v>164</v>
      </c>
      <c r="B177" s="12" t="s">
        <v>279</v>
      </c>
      <c r="C177" s="12" t="s">
        <v>143</v>
      </c>
      <c r="D177" s="13" t="s">
        <v>418</v>
      </c>
      <c r="E177" s="9">
        <v>2</v>
      </c>
      <c r="F177" s="14">
        <v>1378</v>
      </c>
      <c r="G177" s="4">
        <f t="shared" si="6"/>
        <v>275.59999999999997</v>
      </c>
      <c r="H177" s="4">
        <f t="shared" si="7"/>
        <v>1653.6</v>
      </c>
      <c r="I177" s="4">
        <f t="shared" si="8"/>
        <v>3307.2</v>
      </c>
    </row>
    <row r="178" spans="1:9" s="11" customFormat="1" ht="14.25" customHeight="1" thickBot="1" x14ac:dyDescent="0.25">
      <c r="A178" s="3">
        <v>165</v>
      </c>
      <c r="B178" s="12" t="s">
        <v>280</v>
      </c>
      <c r="C178" s="12" t="s">
        <v>395</v>
      </c>
      <c r="D178" s="13" t="s">
        <v>418</v>
      </c>
      <c r="E178" s="9">
        <v>2</v>
      </c>
      <c r="F178" s="14">
        <v>2316</v>
      </c>
      <c r="G178" s="4">
        <f t="shared" si="6"/>
        <v>463.2</v>
      </c>
      <c r="H178" s="4">
        <f t="shared" si="7"/>
        <v>2779.2</v>
      </c>
      <c r="I178" s="4">
        <f t="shared" si="8"/>
        <v>5558.4</v>
      </c>
    </row>
    <row r="179" spans="1:9" s="11" customFormat="1" ht="14.25" customHeight="1" thickBot="1" x14ac:dyDescent="0.25">
      <c r="A179" s="3">
        <v>166</v>
      </c>
      <c r="B179" s="12" t="s">
        <v>281</v>
      </c>
      <c r="C179" s="12" t="s">
        <v>396</v>
      </c>
      <c r="D179" s="13" t="s">
        <v>418</v>
      </c>
      <c r="E179" s="9">
        <v>2</v>
      </c>
      <c r="F179" s="14">
        <v>2991</v>
      </c>
      <c r="G179" s="4">
        <f t="shared" si="6"/>
        <v>598.20000000000005</v>
      </c>
      <c r="H179" s="4">
        <f t="shared" si="7"/>
        <v>3589.2</v>
      </c>
      <c r="I179" s="4">
        <f t="shared" si="8"/>
        <v>7178.4</v>
      </c>
    </row>
    <row r="180" spans="1:9" s="11" customFormat="1" ht="14.25" customHeight="1" thickBot="1" x14ac:dyDescent="0.25">
      <c r="A180" s="3">
        <v>167</v>
      </c>
      <c r="B180" s="12" t="s">
        <v>282</v>
      </c>
      <c r="C180" s="12" t="s">
        <v>397</v>
      </c>
      <c r="D180" s="13" t="s">
        <v>418</v>
      </c>
      <c r="E180" s="9">
        <v>2</v>
      </c>
      <c r="F180" s="14">
        <v>1747</v>
      </c>
      <c r="G180" s="4">
        <f t="shared" si="6"/>
        <v>349.4</v>
      </c>
      <c r="H180" s="4">
        <f t="shared" si="7"/>
        <v>2096.4</v>
      </c>
      <c r="I180" s="4">
        <f t="shared" si="8"/>
        <v>4192.8</v>
      </c>
    </row>
    <row r="181" spans="1:9" s="11" customFormat="1" ht="14.25" customHeight="1" thickBot="1" x14ac:dyDescent="0.25">
      <c r="A181" s="3">
        <v>168</v>
      </c>
      <c r="B181" s="12" t="s">
        <v>283</v>
      </c>
      <c r="C181" s="12" t="s">
        <v>398</v>
      </c>
      <c r="D181" s="13" t="s">
        <v>418</v>
      </c>
      <c r="E181" s="9">
        <v>2</v>
      </c>
      <c r="F181" s="14">
        <v>8447</v>
      </c>
      <c r="G181" s="4">
        <f t="shared" si="6"/>
        <v>1689.4</v>
      </c>
      <c r="H181" s="4">
        <f t="shared" si="7"/>
        <v>10136.4</v>
      </c>
      <c r="I181" s="4">
        <f t="shared" si="8"/>
        <v>20272.8</v>
      </c>
    </row>
    <row r="182" spans="1:9" s="11" customFormat="1" ht="14.25" customHeight="1" thickBot="1" x14ac:dyDescent="0.25">
      <c r="A182" s="3">
        <v>169</v>
      </c>
      <c r="B182" s="12" t="s">
        <v>284</v>
      </c>
      <c r="C182" s="12" t="s">
        <v>142</v>
      </c>
      <c r="D182" s="13" t="s">
        <v>418</v>
      </c>
      <c r="E182" s="9">
        <v>10</v>
      </c>
      <c r="F182" s="14">
        <v>400</v>
      </c>
      <c r="G182" s="4">
        <f t="shared" si="6"/>
        <v>80</v>
      </c>
      <c r="H182" s="4">
        <f t="shared" si="7"/>
        <v>480</v>
      </c>
      <c r="I182" s="4">
        <f t="shared" si="8"/>
        <v>4800</v>
      </c>
    </row>
    <row r="183" spans="1:9" s="11" customFormat="1" ht="26.25" thickBot="1" x14ac:dyDescent="0.25">
      <c r="A183" s="3">
        <v>170</v>
      </c>
      <c r="B183" s="12" t="s">
        <v>189</v>
      </c>
      <c r="C183" s="12" t="s">
        <v>399</v>
      </c>
      <c r="D183" s="13" t="s">
        <v>418</v>
      </c>
      <c r="E183" s="9">
        <v>140</v>
      </c>
      <c r="F183" s="14">
        <v>6</v>
      </c>
      <c r="G183" s="4">
        <f t="shared" si="6"/>
        <v>1.2</v>
      </c>
      <c r="H183" s="4">
        <f t="shared" si="7"/>
        <v>7.2</v>
      </c>
      <c r="I183" s="4">
        <f t="shared" si="8"/>
        <v>1008</v>
      </c>
    </row>
    <row r="184" spans="1:9" s="11" customFormat="1" ht="13.5" thickBot="1" x14ac:dyDescent="0.25">
      <c r="A184" s="3">
        <v>171</v>
      </c>
      <c r="B184" s="12" t="s">
        <v>200</v>
      </c>
      <c r="C184" s="12" t="s">
        <v>400</v>
      </c>
      <c r="D184" s="13" t="s">
        <v>418</v>
      </c>
      <c r="E184" s="9">
        <v>8</v>
      </c>
      <c r="F184" s="14">
        <v>68</v>
      </c>
      <c r="G184" s="4">
        <f t="shared" si="6"/>
        <v>13.600000000000001</v>
      </c>
      <c r="H184" s="4">
        <f t="shared" si="7"/>
        <v>81.599999999999994</v>
      </c>
      <c r="I184" s="4">
        <f t="shared" si="8"/>
        <v>652.79999999999995</v>
      </c>
    </row>
    <row r="185" spans="1:9" s="11" customFormat="1" ht="13.5" thickBot="1" x14ac:dyDescent="0.25">
      <c r="A185" s="3">
        <v>172</v>
      </c>
      <c r="B185" s="12" t="s">
        <v>285</v>
      </c>
      <c r="C185" s="12" t="s">
        <v>401</v>
      </c>
      <c r="D185" s="13" t="s">
        <v>418</v>
      </c>
      <c r="E185" s="9">
        <v>10</v>
      </c>
      <c r="F185" s="14">
        <v>1130</v>
      </c>
      <c r="G185" s="4">
        <f t="shared" si="6"/>
        <v>226</v>
      </c>
      <c r="H185" s="4">
        <f t="shared" si="7"/>
        <v>1356</v>
      </c>
      <c r="I185" s="4">
        <f t="shared" si="8"/>
        <v>13560</v>
      </c>
    </row>
    <row r="186" spans="1:9" s="11" customFormat="1" ht="13.5" thickBot="1" x14ac:dyDescent="0.25">
      <c r="A186" s="3">
        <v>173</v>
      </c>
      <c r="B186" s="12" t="s">
        <v>286</v>
      </c>
      <c r="C186" s="12" t="s">
        <v>135</v>
      </c>
      <c r="D186" s="13" t="s">
        <v>418</v>
      </c>
      <c r="E186" s="9">
        <v>100</v>
      </c>
      <c r="F186" s="14">
        <v>34</v>
      </c>
      <c r="G186" s="4">
        <f t="shared" si="6"/>
        <v>6.8000000000000007</v>
      </c>
      <c r="H186" s="4">
        <f t="shared" si="7"/>
        <v>40.799999999999997</v>
      </c>
      <c r="I186" s="4">
        <f t="shared" si="8"/>
        <v>4079.9999999999995</v>
      </c>
    </row>
    <row r="187" spans="1:9" s="11" customFormat="1" ht="13.5" thickBot="1" x14ac:dyDescent="0.25">
      <c r="A187" s="3">
        <v>174</v>
      </c>
      <c r="B187" s="12" t="s">
        <v>287</v>
      </c>
      <c r="C187" s="12" t="s">
        <v>402</v>
      </c>
      <c r="D187" s="13" t="s">
        <v>418</v>
      </c>
      <c r="E187" s="9">
        <v>6</v>
      </c>
      <c r="F187" s="14">
        <v>242</v>
      </c>
      <c r="G187" s="4">
        <f t="shared" si="6"/>
        <v>48.4</v>
      </c>
      <c r="H187" s="4">
        <f t="shared" si="7"/>
        <v>290.39999999999998</v>
      </c>
      <c r="I187" s="4">
        <f t="shared" si="8"/>
        <v>1742.3999999999999</v>
      </c>
    </row>
    <row r="188" spans="1:9" s="11" customFormat="1" ht="13.5" thickBot="1" x14ac:dyDescent="0.25">
      <c r="A188" s="3">
        <v>175</v>
      </c>
      <c r="B188" s="12" t="s">
        <v>288</v>
      </c>
      <c r="C188" s="12" t="s">
        <v>403</v>
      </c>
      <c r="D188" s="13" t="s">
        <v>418</v>
      </c>
      <c r="E188" s="9">
        <v>16</v>
      </c>
      <c r="F188" s="14">
        <v>19</v>
      </c>
      <c r="G188" s="4">
        <f t="shared" si="6"/>
        <v>3.8</v>
      </c>
      <c r="H188" s="4">
        <f t="shared" si="7"/>
        <v>22.8</v>
      </c>
      <c r="I188" s="4">
        <f t="shared" si="8"/>
        <v>364.8</v>
      </c>
    </row>
    <row r="189" spans="1:9" s="11" customFormat="1" ht="13.5" thickBot="1" x14ac:dyDescent="0.25">
      <c r="A189" s="3">
        <v>176</v>
      </c>
      <c r="B189" s="12" t="s">
        <v>289</v>
      </c>
      <c r="C189" s="12" t="s">
        <v>404</v>
      </c>
      <c r="D189" s="13" t="s">
        <v>418</v>
      </c>
      <c r="E189" s="9">
        <v>12</v>
      </c>
      <c r="F189" s="14">
        <v>176</v>
      </c>
      <c r="G189" s="4">
        <f t="shared" si="6"/>
        <v>35.200000000000003</v>
      </c>
      <c r="H189" s="4">
        <f t="shared" si="7"/>
        <v>211.2</v>
      </c>
      <c r="I189" s="4">
        <f t="shared" si="8"/>
        <v>2534.3999999999996</v>
      </c>
    </row>
    <row r="190" spans="1:9" s="11" customFormat="1" ht="13.5" thickBot="1" x14ac:dyDescent="0.25">
      <c r="A190" s="3">
        <v>177</v>
      </c>
      <c r="B190" s="12" t="s">
        <v>290</v>
      </c>
      <c r="C190" s="12" t="s">
        <v>99</v>
      </c>
      <c r="D190" s="13" t="s">
        <v>418</v>
      </c>
      <c r="E190" s="9">
        <v>2</v>
      </c>
      <c r="F190" s="14">
        <v>822</v>
      </c>
      <c r="G190" s="4">
        <f t="shared" si="6"/>
        <v>164.4</v>
      </c>
      <c r="H190" s="4">
        <f t="shared" si="7"/>
        <v>986.4</v>
      </c>
      <c r="I190" s="4">
        <f t="shared" si="8"/>
        <v>1972.8</v>
      </c>
    </row>
    <row r="191" spans="1:9" s="11" customFormat="1" ht="13.5" thickBot="1" x14ac:dyDescent="0.25">
      <c r="A191" s="3">
        <v>178</v>
      </c>
      <c r="B191" s="12" t="s">
        <v>291</v>
      </c>
      <c r="C191" s="12" t="s">
        <v>100</v>
      </c>
      <c r="D191" s="13" t="s">
        <v>418</v>
      </c>
      <c r="E191" s="9">
        <v>2</v>
      </c>
      <c r="F191" s="14">
        <v>1450</v>
      </c>
      <c r="G191" s="4">
        <f t="shared" si="6"/>
        <v>290</v>
      </c>
      <c r="H191" s="4">
        <f t="shared" si="7"/>
        <v>1740</v>
      </c>
      <c r="I191" s="4">
        <f t="shared" si="8"/>
        <v>3480</v>
      </c>
    </row>
    <row r="192" spans="1:9" s="11" customFormat="1" ht="13.5" thickBot="1" x14ac:dyDescent="0.25">
      <c r="A192" s="3">
        <v>179</v>
      </c>
      <c r="B192" s="12" t="s">
        <v>217</v>
      </c>
      <c r="C192" s="12" t="s">
        <v>405</v>
      </c>
      <c r="D192" s="13" t="s">
        <v>418</v>
      </c>
      <c r="E192" s="9">
        <v>2</v>
      </c>
      <c r="F192" s="14">
        <v>1221</v>
      </c>
      <c r="G192" s="4">
        <f t="shared" si="6"/>
        <v>244.20000000000002</v>
      </c>
      <c r="H192" s="4">
        <f t="shared" si="7"/>
        <v>1465.2</v>
      </c>
      <c r="I192" s="4">
        <f t="shared" si="8"/>
        <v>2930.4</v>
      </c>
    </row>
    <row r="193" spans="1:9" s="11" customFormat="1" ht="13.5" thickBot="1" x14ac:dyDescent="0.25">
      <c r="A193" s="3">
        <v>180</v>
      </c>
      <c r="B193" s="12" t="s">
        <v>292</v>
      </c>
      <c r="C193" s="12" t="s">
        <v>406</v>
      </c>
      <c r="D193" s="13" t="s">
        <v>418</v>
      </c>
      <c r="E193" s="9">
        <v>2</v>
      </c>
      <c r="F193" s="14">
        <v>266</v>
      </c>
      <c r="G193" s="4">
        <f t="shared" si="6"/>
        <v>53.2</v>
      </c>
      <c r="H193" s="4">
        <f t="shared" si="7"/>
        <v>319.2</v>
      </c>
      <c r="I193" s="4">
        <f t="shared" si="8"/>
        <v>638.4</v>
      </c>
    </row>
    <row r="194" spans="1:9" s="11" customFormat="1" ht="13.5" thickBot="1" x14ac:dyDescent="0.25">
      <c r="A194" s="3">
        <v>181</v>
      </c>
      <c r="B194" s="12" t="s">
        <v>189</v>
      </c>
      <c r="C194" s="12" t="s">
        <v>93</v>
      </c>
      <c r="D194" s="13" t="s">
        <v>418</v>
      </c>
      <c r="E194" s="9">
        <v>40</v>
      </c>
      <c r="F194" s="14">
        <v>90</v>
      </c>
      <c r="G194" s="4">
        <f t="shared" si="6"/>
        <v>18</v>
      </c>
      <c r="H194" s="4">
        <f t="shared" si="7"/>
        <v>108</v>
      </c>
      <c r="I194" s="4">
        <f t="shared" si="8"/>
        <v>4320</v>
      </c>
    </row>
    <row r="195" spans="1:9" s="11" customFormat="1" ht="26.25" thickBot="1" x14ac:dyDescent="0.25">
      <c r="A195" s="3">
        <v>182</v>
      </c>
      <c r="B195" s="12" t="s">
        <v>189</v>
      </c>
      <c r="C195" s="12" t="s">
        <v>407</v>
      </c>
      <c r="D195" s="13" t="s">
        <v>418</v>
      </c>
      <c r="E195" s="9">
        <v>40</v>
      </c>
      <c r="F195" s="14">
        <v>18</v>
      </c>
      <c r="G195" s="4">
        <f t="shared" si="6"/>
        <v>3.5999999999999996</v>
      </c>
      <c r="H195" s="4">
        <f t="shared" si="7"/>
        <v>21.6</v>
      </c>
      <c r="I195" s="4">
        <f t="shared" si="8"/>
        <v>864</v>
      </c>
    </row>
    <row r="196" spans="1:9" s="11" customFormat="1" ht="13.5" thickBot="1" x14ac:dyDescent="0.25">
      <c r="A196" s="3">
        <v>183</v>
      </c>
      <c r="B196" s="12" t="s">
        <v>189</v>
      </c>
      <c r="C196" s="12" t="s">
        <v>72</v>
      </c>
      <c r="D196" s="13" t="s">
        <v>418</v>
      </c>
      <c r="E196" s="9">
        <v>55</v>
      </c>
      <c r="F196" s="14">
        <v>179</v>
      </c>
      <c r="G196" s="4">
        <f t="shared" si="6"/>
        <v>35.799999999999997</v>
      </c>
      <c r="H196" s="4">
        <f t="shared" si="7"/>
        <v>214.8</v>
      </c>
      <c r="I196" s="4">
        <f t="shared" si="8"/>
        <v>11814</v>
      </c>
    </row>
    <row r="197" spans="1:9" s="11" customFormat="1" ht="14.25" customHeight="1" thickBot="1" x14ac:dyDescent="0.25">
      <c r="A197" s="3">
        <v>184</v>
      </c>
      <c r="B197" s="12" t="s">
        <v>189</v>
      </c>
      <c r="C197" s="12" t="s">
        <v>408</v>
      </c>
      <c r="D197" s="13" t="s">
        <v>418</v>
      </c>
      <c r="E197" s="9">
        <v>30</v>
      </c>
      <c r="F197" s="14">
        <v>65</v>
      </c>
      <c r="G197" s="4">
        <f t="shared" si="6"/>
        <v>13</v>
      </c>
      <c r="H197" s="4">
        <f t="shared" si="7"/>
        <v>78</v>
      </c>
      <c r="I197" s="4">
        <f t="shared" si="8"/>
        <v>2340</v>
      </c>
    </row>
    <row r="198" spans="1:9" s="11" customFormat="1" ht="14.25" customHeight="1" thickBot="1" x14ac:dyDescent="0.25">
      <c r="A198" s="3">
        <v>185</v>
      </c>
      <c r="B198" s="12" t="s">
        <v>293</v>
      </c>
      <c r="C198" s="12" t="s">
        <v>409</v>
      </c>
      <c r="D198" s="13" t="s">
        <v>418</v>
      </c>
      <c r="E198" s="9">
        <v>8</v>
      </c>
      <c r="F198" s="14">
        <v>43</v>
      </c>
      <c r="G198" s="4">
        <f t="shared" si="6"/>
        <v>8.6</v>
      </c>
      <c r="H198" s="4">
        <f t="shared" si="7"/>
        <v>51.6</v>
      </c>
      <c r="I198" s="4">
        <f t="shared" si="8"/>
        <v>412.8</v>
      </c>
    </row>
    <row r="199" spans="1:9" s="11" customFormat="1" ht="14.25" customHeight="1" thickBot="1" x14ac:dyDescent="0.25">
      <c r="A199" s="3">
        <v>186</v>
      </c>
      <c r="B199" s="12" t="s">
        <v>200</v>
      </c>
      <c r="C199" s="12" t="s">
        <v>410</v>
      </c>
      <c r="D199" s="13" t="s">
        <v>418</v>
      </c>
      <c r="E199" s="9">
        <v>4</v>
      </c>
      <c r="F199" s="14">
        <v>555</v>
      </c>
      <c r="G199" s="4">
        <f t="shared" si="6"/>
        <v>111</v>
      </c>
      <c r="H199" s="4">
        <f t="shared" si="7"/>
        <v>666</v>
      </c>
      <c r="I199" s="4">
        <f t="shared" si="8"/>
        <v>2664</v>
      </c>
    </row>
    <row r="200" spans="1:9" s="11" customFormat="1" ht="32.25" customHeight="1" thickBot="1" x14ac:dyDescent="0.25">
      <c r="A200" s="3">
        <v>187</v>
      </c>
      <c r="B200" s="12" t="s">
        <v>294</v>
      </c>
      <c r="C200" s="12" t="s">
        <v>411</v>
      </c>
      <c r="D200" s="13" t="s">
        <v>418</v>
      </c>
      <c r="E200" s="9">
        <v>2</v>
      </c>
      <c r="F200" s="14">
        <v>23243</v>
      </c>
      <c r="G200" s="4">
        <f t="shared" si="6"/>
        <v>4648.6000000000004</v>
      </c>
      <c r="H200" s="4">
        <f t="shared" si="7"/>
        <v>27891.599999999999</v>
      </c>
      <c r="I200" s="4">
        <f t="shared" si="8"/>
        <v>55783.199999999997</v>
      </c>
    </row>
    <row r="201" spans="1:9" s="11" customFormat="1" ht="14.25" customHeight="1" thickBot="1" x14ac:dyDescent="0.25">
      <c r="A201" s="3">
        <v>188</v>
      </c>
      <c r="B201" s="12" t="s">
        <v>182</v>
      </c>
      <c r="C201" s="12" t="s">
        <v>412</v>
      </c>
      <c r="D201" s="13" t="s">
        <v>418</v>
      </c>
      <c r="E201" s="9">
        <v>4</v>
      </c>
      <c r="F201" s="14">
        <v>367</v>
      </c>
      <c r="G201" s="4">
        <f t="shared" si="6"/>
        <v>73.400000000000006</v>
      </c>
      <c r="H201" s="4">
        <f t="shared" si="7"/>
        <v>440.4</v>
      </c>
      <c r="I201" s="4">
        <f t="shared" si="8"/>
        <v>1761.6</v>
      </c>
    </row>
    <row r="202" spans="1:9" s="11" customFormat="1" ht="14.25" customHeight="1" thickBot="1" x14ac:dyDescent="0.25">
      <c r="A202" s="3">
        <v>189</v>
      </c>
      <c r="B202" s="12" t="s">
        <v>189</v>
      </c>
      <c r="C202" s="12" t="s">
        <v>94</v>
      </c>
      <c r="D202" s="13" t="s">
        <v>418</v>
      </c>
      <c r="E202" s="9">
        <v>65</v>
      </c>
      <c r="F202" s="14">
        <v>31</v>
      </c>
      <c r="G202" s="4">
        <f t="shared" si="6"/>
        <v>6.2</v>
      </c>
      <c r="H202" s="4">
        <f t="shared" si="7"/>
        <v>37.200000000000003</v>
      </c>
      <c r="I202" s="4">
        <f t="shared" si="8"/>
        <v>2418</v>
      </c>
    </row>
    <row r="203" spans="1:9" s="11" customFormat="1" ht="14.25" customHeight="1" thickBot="1" x14ac:dyDescent="0.25">
      <c r="A203" s="3">
        <v>190</v>
      </c>
      <c r="B203" s="12" t="s">
        <v>189</v>
      </c>
      <c r="C203" s="12" t="s">
        <v>73</v>
      </c>
      <c r="D203" s="13" t="s">
        <v>418</v>
      </c>
      <c r="E203" s="9">
        <v>80</v>
      </c>
      <c r="F203" s="14">
        <v>5</v>
      </c>
      <c r="G203" s="4">
        <f t="shared" si="6"/>
        <v>1</v>
      </c>
      <c r="H203" s="4">
        <f t="shared" si="7"/>
        <v>6</v>
      </c>
      <c r="I203" s="4">
        <f t="shared" si="8"/>
        <v>480</v>
      </c>
    </row>
    <row r="204" spans="1:9" s="11" customFormat="1" ht="14.25" customHeight="1" thickBot="1" x14ac:dyDescent="0.25">
      <c r="A204" s="3">
        <v>191</v>
      </c>
      <c r="B204" s="12" t="s">
        <v>295</v>
      </c>
      <c r="C204" s="12" t="s">
        <v>413</v>
      </c>
      <c r="D204" s="13" t="s">
        <v>418</v>
      </c>
      <c r="E204" s="9">
        <v>5</v>
      </c>
      <c r="F204" s="14">
        <v>230</v>
      </c>
      <c r="G204" s="4">
        <f t="shared" si="6"/>
        <v>46</v>
      </c>
      <c r="H204" s="4">
        <f t="shared" si="7"/>
        <v>276</v>
      </c>
      <c r="I204" s="4">
        <f t="shared" si="8"/>
        <v>1380</v>
      </c>
    </row>
    <row r="205" spans="1:9" s="11" customFormat="1" ht="27.75" customHeight="1" thickBot="1" x14ac:dyDescent="0.25">
      <c r="A205" s="3">
        <v>192</v>
      </c>
      <c r="B205" s="12" t="s">
        <v>296</v>
      </c>
      <c r="C205" s="12" t="s">
        <v>28</v>
      </c>
      <c r="D205" s="13" t="s">
        <v>418</v>
      </c>
      <c r="E205" s="9">
        <v>20</v>
      </c>
      <c r="F205" s="14">
        <v>68</v>
      </c>
      <c r="G205" s="4">
        <f t="shared" si="6"/>
        <v>13.600000000000001</v>
      </c>
      <c r="H205" s="4">
        <f t="shared" si="7"/>
        <v>81.599999999999994</v>
      </c>
      <c r="I205" s="4">
        <f t="shared" si="8"/>
        <v>1632</v>
      </c>
    </row>
    <row r="206" spans="1:9" s="11" customFormat="1" ht="14.25" customHeight="1" thickBot="1" x14ac:dyDescent="0.25">
      <c r="A206" s="3">
        <v>193</v>
      </c>
      <c r="B206" s="12" t="s">
        <v>253</v>
      </c>
      <c r="C206" s="12" t="s">
        <v>414</v>
      </c>
      <c r="D206" s="13" t="s">
        <v>418</v>
      </c>
      <c r="E206" s="9">
        <v>4</v>
      </c>
      <c r="F206" s="14">
        <v>1014</v>
      </c>
      <c r="G206" s="4">
        <f t="shared" ref="G206:G269" si="9">F206/100*20</f>
        <v>202.8</v>
      </c>
      <c r="H206" s="4">
        <f t="shared" ref="H206:H269" si="10">F206+G206</f>
        <v>1216.8</v>
      </c>
      <c r="I206" s="4">
        <f t="shared" ref="I206:I269" si="11">E206*H206</f>
        <v>4867.2</v>
      </c>
    </row>
    <row r="207" spans="1:9" s="11" customFormat="1" ht="14.25" customHeight="1" thickBot="1" x14ac:dyDescent="0.25">
      <c r="A207" s="3">
        <v>194</v>
      </c>
      <c r="B207" s="12" t="s">
        <v>297</v>
      </c>
      <c r="C207" s="12" t="s">
        <v>415</v>
      </c>
      <c r="D207" s="13" t="s">
        <v>418</v>
      </c>
      <c r="E207" s="9">
        <v>2</v>
      </c>
      <c r="F207" s="14">
        <v>2630</v>
      </c>
      <c r="G207" s="4">
        <f t="shared" si="9"/>
        <v>526</v>
      </c>
      <c r="H207" s="4">
        <f t="shared" si="10"/>
        <v>3156</v>
      </c>
      <c r="I207" s="4">
        <f t="shared" si="11"/>
        <v>6312</v>
      </c>
    </row>
    <row r="208" spans="1:9" s="11" customFormat="1" ht="14.25" customHeight="1" thickBot="1" x14ac:dyDescent="0.25">
      <c r="A208" s="3">
        <v>195</v>
      </c>
      <c r="B208" s="12" t="s">
        <v>298</v>
      </c>
      <c r="C208" s="12" t="s">
        <v>161</v>
      </c>
      <c r="D208" s="13" t="s">
        <v>418</v>
      </c>
      <c r="E208" s="9">
        <v>1</v>
      </c>
      <c r="F208" s="14">
        <v>530</v>
      </c>
      <c r="G208" s="4">
        <f t="shared" si="9"/>
        <v>106</v>
      </c>
      <c r="H208" s="4">
        <f t="shared" si="10"/>
        <v>636</v>
      </c>
      <c r="I208" s="4">
        <f t="shared" si="11"/>
        <v>636</v>
      </c>
    </row>
    <row r="209" spans="1:9" s="11" customFormat="1" ht="14.25" customHeight="1" thickBot="1" x14ac:dyDescent="0.25">
      <c r="A209" s="3">
        <v>196</v>
      </c>
      <c r="B209" s="12" t="s">
        <v>299</v>
      </c>
      <c r="C209" s="12" t="s">
        <v>162</v>
      </c>
      <c r="D209" s="13" t="s">
        <v>418</v>
      </c>
      <c r="E209" s="9">
        <v>2</v>
      </c>
      <c r="F209" s="14">
        <v>640</v>
      </c>
      <c r="G209" s="4">
        <f t="shared" si="9"/>
        <v>128</v>
      </c>
      <c r="H209" s="4">
        <f t="shared" si="10"/>
        <v>768</v>
      </c>
      <c r="I209" s="4">
        <f t="shared" si="11"/>
        <v>1536</v>
      </c>
    </row>
    <row r="210" spans="1:9" s="11" customFormat="1" ht="14.25" customHeight="1" thickBot="1" x14ac:dyDescent="0.25">
      <c r="A210" s="3">
        <v>197</v>
      </c>
      <c r="B210" s="12" t="s">
        <v>300</v>
      </c>
      <c r="C210" s="12" t="s">
        <v>416</v>
      </c>
      <c r="D210" s="13" t="s">
        <v>418</v>
      </c>
      <c r="E210" s="9">
        <v>1</v>
      </c>
      <c r="F210" s="14">
        <v>4380</v>
      </c>
      <c r="G210" s="4">
        <f t="shared" si="9"/>
        <v>876</v>
      </c>
      <c r="H210" s="4">
        <f t="shared" si="10"/>
        <v>5256</v>
      </c>
      <c r="I210" s="4">
        <f t="shared" si="11"/>
        <v>5256</v>
      </c>
    </row>
    <row r="211" spans="1:9" s="11" customFormat="1" ht="14.25" customHeight="1" thickBot="1" x14ac:dyDescent="0.25">
      <c r="A211" s="3">
        <v>198</v>
      </c>
      <c r="B211" s="12" t="s">
        <v>300</v>
      </c>
      <c r="C211" s="12" t="s">
        <v>417</v>
      </c>
      <c r="D211" s="13" t="s">
        <v>418</v>
      </c>
      <c r="E211" s="9">
        <v>1</v>
      </c>
      <c r="F211" s="14">
        <v>4380</v>
      </c>
      <c r="G211" s="4">
        <f t="shared" si="9"/>
        <v>876</v>
      </c>
      <c r="H211" s="4">
        <f t="shared" si="10"/>
        <v>5256</v>
      </c>
      <c r="I211" s="4">
        <f t="shared" si="11"/>
        <v>5256</v>
      </c>
    </row>
    <row r="212" spans="1:9" s="11" customFormat="1" ht="14.25" customHeight="1" thickBot="1" x14ac:dyDescent="0.25">
      <c r="A212" s="3">
        <v>199</v>
      </c>
      <c r="B212" s="12" t="s">
        <v>301</v>
      </c>
      <c r="C212" s="12" t="s">
        <v>157</v>
      </c>
      <c r="D212" s="13" t="s">
        <v>419</v>
      </c>
      <c r="E212" s="9">
        <v>4</v>
      </c>
      <c r="F212" s="14">
        <v>1300</v>
      </c>
      <c r="G212" s="4">
        <f t="shared" si="9"/>
        <v>260</v>
      </c>
      <c r="H212" s="4">
        <f t="shared" si="10"/>
        <v>1560</v>
      </c>
      <c r="I212" s="4">
        <f t="shared" si="11"/>
        <v>6240</v>
      </c>
    </row>
    <row r="213" spans="1:9" s="11" customFormat="1" ht="14.25" customHeight="1" thickBot="1" x14ac:dyDescent="0.25">
      <c r="A213" s="3">
        <v>200</v>
      </c>
      <c r="B213" s="12" t="s">
        <v>302</v>
      </c>
      <c r="C213" s="12" t="s">
        <v>158</v>
      </c>
      <c r="D213" s="13" t="s">
        <v>419</v>
      </c>
      <c r="E213" s="9">
        <v>8</v>
      </c>
      <c r="F213" s="14">
        <v>260</v>
      </c>
      <c r="G213" s="4">
        <f t="shared" si="9"/>
        <v>52</v>
      </c>
      <c r="H213" s="4">
        <f t="shared" si="10"/>
        <v>312</v>
      </c>
      <c r="I213" s="4">
        <f t="shared" si="11"/>
        <v>2496</v>
      </c>
    </row>
    <row r="214" spans="1:9" s="11" customFormat="1" ht="42" customHeight="1" thickBot="1" x14ac:dyDescent="0.25">
      <c r="A214" s="3">
        <v>201</v>
      </c>
      <c r="B214" s="12" t="s">
        <v>421</v>
      </c>
      <c r="C214" s="12" t="s">
        <v>512</v>
      </c>
      <c r="D214" s="17" t="s">
        <v>418</v>
      </c>
      <c r="E214" s="10">
        <v>2</v>
      </c>
      <c r="F214" s="14">
        <v>1208.33</v>
      </c>
      <c r="G214" s="4">
        <f t="shared" si="9"/>
        <v>241.666</v>
      </c>
      <c r="H214" s="4">
        <f t="shared" si="10"/>
        <v>1449.9959999999999</v>
      </c>
      <c r="I214" s="4">
        <f t="shared" si="11"/>
        <v>2899.9919999999997</v>
      </c>
    </row>
    <row r="215" spans="1:9" s="11" customFormat="1" ht="14.25" customHeight="1" thickBot="1" x14ac:dyDescent="0.25">
      <c r="A215" s="3">
        <v>202</v>
      </c>
      <c r="B215" s="12" t="s">
        <v>422</v>
      </c>
      <c r="C215" s="12" t="s">
        <v>513</v>
      </c>
      <c r="D215" s="17" t="s">
        <v>418</v>
      </c>
      <c r="E215" s="10">
        <v>3</v>
      </c>
      <c r="F215" s="14">
        <v>3563</v>
      </c>
      <c r="G215" s="4">
        <f t="shared" si="9"/>
        <v>712.6</v>
      </c>
      <c r="H215" s="4">
        <f t="shared" si="10"/>
        <v>4275.6000000000004</v>
      </c>
      <c r="I215" s="4">
        <f t="shared" si="11"/>
        <v>12826.800000000001</v>
      </c>
    </row>
    <row r="216" spans="1:9" s="11" customFormat="1" ht="14.25" customHeight="1" thickBot="1" x14ac:dyDescent="0.25">
      <c r="A216" s="3">
        <v>203</v>
      </c>
      <c r="B216" s="12" t="s">
        <v>423</v>
      </c>
      <c r="C216" s="12" t="s">
        <v>25</v>
      </c>
      <c r="D216" s="17" t="s">
        <v>418</v>
      </c>
      <c r="E216" s="10">
        <v>1</v>
      </c>
      <c r="F216" s="14">
        <v>19658.96</v>
      </c>
      <c r="G216" s="4">
        <f t="shared" si="9"/>
        <v>3931.7919999999999</v>
      </c>
      <c r="H216" s="4">
        <f t="shared" si="10"/>
        <v>23590.752</v>
      </c>
      <c r="I216" s="4">
        <f t="shared" si="11"/>
        <v>23590.752</v>
      </c>
    </row>
    <row r="217" spans="1:9" s="11" customFormat="1" ht="14.25" customHeight="1" thickBot="1" x14ac:dyDescent="0.25">
      <c r="A217" s="3">
        <v>204</v>
      </c>
      <c r="B217" s="12" t="s">
        <v>200</v>
      </c>
      <c r="C217" s="12" t="s">
        <v>63</v>
      </c>
      <c r="D217" s="17" t="s">
        <v>418</v>
      </c>
      <c r="E217" s="10">
        <v>12</v>
      </c>
      <c r="F217" s="14">
        <v>133</v>
      </c>
      <c r="G217" s="4">
        <f t="shared" si="9"/>
        <v>26.6</v>
      </c>
      <c r="H217" s="4">
        <f t="shared" si="10"/>
        <v>159.6</v>
      </c>
      <c r="I217" s="4">
        <f t="shared" si="11"/>
        <v>1915.1999999999998</v>
      </c>
    </row>
    <row r="218" spans="1:9" s="11" customFormat="1" ht="14.25" customHeight="1" thickBot="1" x14ac:dyDescent="0.25">
      <c r="A218" s="3">
        <v>205</v>
      </c>
      <c r="B218" s="12" t="s">
        <v>200</v>
      </c>
      <c r="C218" s="12" t="s">
        <v>58</v>
      </c>
      <c r="D218" s="17" t="s">
        <v>418</v>
      </c>
      <c r="E218" s="10">
        <v>23</v>
      </c>
      <c r="F218" s="14">
        <v>54</v>
      </c>
      <c r="G218" s="4">
        <f t="shared" si="9"/>
        <v>10.8</v>
      </c>
      <c r="H218" s="4">
        <f t="shared" si="10"/>
        <v>64.8</v>
      </c>
      <c r="I218" s="4">
        <f t="shared" si="11"/>
        <v>1490.3999999999999</v>
      </c>
    </row>
    <row r="219" spans="1:9" s="11" customFormat="1" ht="14.25" customHeight="1" thickBot="1" x14ac:dyDescent="0.25">
      <c r="A219" s="3">
        <v>206</v>
      </c>
      <c r="B219" s="12" t="s">
        <v>198</v>
      </c>
      <c r="C219" s="12">
        <v>2007118</v>
      </c>
      <c r="D219" s="17" t="s">
        <v>418</v>
      </c>
      <c r="E219" s="10">
        <v>4</v>
      </c>
      <c r="F219" s="14">
        <v>567</v>
      </c>
      <c r="G219" s="4">
        <f t="shared" si="9"/>
        <v>113.4</v>
      </c>
      <c r="H219" s="4">
        <f t="shared" si="10"/>
        <v>680.4</v>
      </c>
      <c r="I219" s="4">
        <f t="shared" si="11"/>
        <v>2721.6</v>
      </c>
    </row>
    <row r="220" spans="1:9" s="11" customFormat="1" ht="14.25" customHeight="1" thickBot="1" x14ac:dyDescent="0.25">
      <c r="A220" s="3">
        <v>207</v>
      </c>
      <c r="B220" s="12" t="s">
        <v>200</v>
      </c>
      <c r="C220" s="12" t="s">
        <v>22</v>
      </c>
      <c r="D220" s="17" t="s">
        <v>418</v>
      </c>
      <c r="E220" s="10">
        <v>6</v>
      </c>
      <c r="F220" s="14">
        <v>35</v>
      </c>
      <c r="G220" s="4">
        <f t="shared" si="9"/>
        <v>7</v>
      </c>
      <c r="H220" s="4">
        <f t="shared" si="10"/>
        <v>42</v>
      </c>
      <c r="I220" s="4">
        <f t="shared" si="11"/>
        <v>252</v>
      </c>
    </row>
    <row r="221" spans="1:9" s="11" customFormat="1" ht="14.25" customHeight="1" thickBot="1" x14ac:dyDescent="0.25">
      <c r="A221" s="3">
        <v>208</v>
      </c>
      <c r="B221" s="12" t="s">
        <v>424</v>
      </c>
      <c r="C221" s="12" t="s">
        <v>57</v>
      </c>
      <c r="D221" s="17" t="s">
        <v>418</v>
      </c>
      <c r="E221" s="10">
        <v>21</v>
      </c>
      <c r="F221" s="14">
        <v>55</v>
      </c>
      <c r="G221" s="4">
        <f t="shared" si="9"/>
        <v>11</v>
      </c>
      <c r="H221" s="4">
        <f t="shared" si="10"/>
        <v>66</v>
      </c>
      <c r="I221" s="4">
        <f t="shared" si="11"/>
        <v>1386</v>
      </c>
    </row>
    <row r="222" spans="1:9" s="11" customFormat="1" ht="14.25" customHeight="1" thickBot="1" x14ac:dyDescent="0.25">
      <c r="A222" s="3">
        <v>209</v>
      </c>
      <c r="B222" s="12" t="s">
        <v>425</v>
      </c>
      <c r="C222" s="12" t="s">
        <v>514</v>
      </c>
      <c r="D222" s="17" t="s">
        <v>418</v>
      </c>
      <c r="E222" s="10">
        <v>1</v>
      </c>
      <c r="F222" s="14">
        <v>4019</v>
      </c>
      <c r="G222" s="4">
        <f t="shared" si="9"/>
        <v>803.8</v>
      </c>
      <c r="H222" s="4">
        <f t="shared" si="10"/>
        <v>4822.8</v>
      </c>
      <c r="I222" s="4">
        <f t="shared" si="11"/>
        <v>4822.8</v>
      </c>
    </row>
    <row r="223" spans="1:9" s="11" customFormat="1" ht="14.25" customHeight="1" thickBot="1" x14ac:dyDescent="0.25">
      <c r="A223" s="3">
        <v>210</v>
      </c>
      <c r="B223" s="12" t="s">
        <v>171</v>
      </c>
      <c r="C223" s="12" t="s">
        <v>26</v>
      </c>
      <c r="D223" s="17" t="s">
        <v>418</v>
      </c>
      <c r="E223" s="10">
        <v>16</v>
      </c>
      <c r="F223" s="14">
        <v>95</v>
      </c>
      <c r="G223" s="4">
        <f t="shared" si="9"/>
        <v>19</v>
      </c>
      <c r="H223" s="4">
        <f t="shared" si="10"/>
        <v>114</v>
      </c>
      <c r="I223" s="4">
        <f t="shared" si="11"/>
        <v>1824</v>
      </c>
    </row>
    <row r="224" spans="1:9" s="11" customFormat="1" ht="14.25" customHeight="1" thickBot="1" x14ac:dyDescent="0.25">
      <c r="A224" s="3">
        <v>211</v>
      </c>
      <c r="B224" s="12" t="s">
        <v>200</v>
      </c>
      <c r="C224" s="12" t="s">
        <v>36</v>
      </c>
      <c r="D224" s="17" t="s">
        <v>418</v>
      </c>
      <c r="E224" s="10">
        <v>45</v>
      </c>
      <c r="F224" s="14">
        <v>788.64</v>
      </c>
      <c r="G224" s="4">
        <f t="shared" si="9"/>
        <v>157.72800000000001</v>
      </c>
      <c r="H224" s="4">
        <f t="shared" si="10"/>
        <v>946.36799999999994</v>
      </c>
      <c r="I224" s="4">
        <f t="shared" si="11"/>
        <v>42586.559999999998</v>
      </c>
    </row>
    <row r="225" spans="1:9" s="11" customFormat="1" ht="13.5" thickBot="1" x14ac:dyDescent="0.25">
      <c r="A225" s="3">
        <v>212</v>
      </c>
      <c r="B225" s="12" t="s">
        <v>426</v>
      </c>
      <c r="C225" s="12" t="s">
        <v>515</v>
      </c>
      <c r="D225" s="17" t="s">
        <v>418</v>
      </c>
      <c r="E225" s="10">
        <v>5</v>
      </c>
      <c r="F225" s="14">
        <v>69</v>
      </c>
      <c r="G225" s="4">
        <f t="shared" si="9"/>
        <v>13.799999999999999</v>
      </c>
      <c r="H225" s="4">
        <f t="shared" si="10"/>
        <v>82.8</v>
      </c>
      <c r="I225" s="4">
        <f t="shared" si="11"/>
        <v>414</v>
      </c>
    </row>
    <row r="226" spans="1:9" s="11" customFormat="1" ht="13.5" thickBot="1" x14ac:dyDescent="0.25">
      <c r="A226" s="3">
        <v>213</v>
      </c>
      <c r="B226" s="12" t="s">
        <v>198</v>
      </c>
      <c r="C226" s="12" t="s">
        <v>516</v>
      </c>
      <c r="D226" s="17" t="s">
        <v>418</v>
      </c>
      <c r="E226" s="10">
        <v>8</v>
      </c>
      <c r="F226" s="14">
        <v>933</v>
      </c>
      <c r="G226" s="4">
        <f t="shared" si="9"/>
        <v>186.6</v>
      </c>
      <c r="H226" s="4">
        <f t="shared" si="10"/>
        <v>1119.5999999999999</v>
      </c>
      <c r="I226" s="4">
        <f t="shared" si="11"/>
        <v>8956.7999999999993</v>
      </c>
    </row>
    <row r="227" spans="1:9" s="11" customFormat="1" ht="26.25" thickBot="1" x14ac:dyDescent="0.25">
      <c r="A227" s="3">
        <v>214</v>
      </c>
      <c r="B227" s="12" t="s">
        <v>427</v>
      </c>
      <c r="C227" s="12" t="s">
        <v>517</v>
      </c>
      <c r="D227" s="17" t="s">
        <v>418</v>
      </c>
      <c r="E227" s="10">
        <v>2</v>
      </c>
      <c r="F227" s="14">
        <v>6018</v>
      </c>
      <c r="G227" s="4">
        <f t="shared" si="9"/>
        <v>1203.5999999999999</v>
      </c>
      <c r="H227" s="4">
        <f t="shared" si="10"/>
        <v>7221.6</v>
      </c>
      <c r="I227" s="4">
        <f t="shared" si="11"/>
        <v>14443.2</v>
      </c>
    </row>
    <row r="228" spans="1:9" s="11" customFormat="1" ht="26.25" thickBot="1" x14ac:dyDescent="0.25">
      <c r="A228" s="3">
        <v>215</v>
      </c>
      <c r="B228" s="12" t="s">
        <v>428</v>
      </c>
      <c r="C228" s="12" t="s">
        <v>518</v>
      </c>
      <c r="D228" s="17" t="s">
        <v>418</v>
      </c>
      <c r="E228" s="10">
        <v>1</v>
      </c>
      <c r="F228" s="14">
        <v>11226</v>
      </c>
      <c r="G228" s="4">
        <f t="shared" si="9"/>
        <v>2245.2000000000003</v>
      </c>
      <c r="H228" s="4">
        <f t="shared" si="10"/>
        <v>13471.2</v>
      </c>
      <c r="I228" s="4">
        <f t="shared" si="11"/>
        <v>13471.2</v>
      </c>
    </row>
    <row r="229" spans="1:9" s="11" customFormat="1" ht="13.5" thickBot="1" x14ac:dyDescent="0.25">
      <c r="A229" s="3">
        <v>216</v>
      </c>
      <c r="B229" s="12" t="s">
        <v>167</v>
      </c>
      <c r="C229" s="12" t="s">
        <v>519</v>
      </c>
      <c r="D229" s="17" t="s">
        <v>418</v>
      </c>
      <c r="E229" s="10">
        <v>1</v>
      </c>
      <c r="F229" s="14">
        <v>909</v>
      </c>
      <c r="G229" s="4">
        <f t="shared" si="9"/>
        <v>181.8</v>
      </c>
      <c r="H229" s="4">
        <f t="shared" si="10"/>
        <v>1090.8</v>
      </c>
      <c r="I229" s="4">
        <f t="shared" si="11"/>
        <v>1090.8</v>
      </c>
    </row>
    <row r="230" spans="1:9" s="11" customFormat="1" ht="13.5" thickBot="1" x14ac:dyDescent="0.25">
      <c r="A230" s="3">
        <v>217</v>
      </c>
      <c r="B230" s="12" t="s">
        <v>165</v>
      </c>
      <c r="C230" s="12">
        <v>142.16010900000001</v>
      </c>
      <c r="D230" s="17" t="s">
        <v>418</v>
      </c>
      <c r="E230" s="10">
        <v>1</v>
      </c>
      <c r="F230" s="14">
        <v>6738</v>
      </c>
      <c r="G230" s="4">
        <f t="shared" si="9"/>
        <v>1347.6</v>
      </c>
      <c r="H230" s="4">
        <f t="shared" si="10"/>
        <v>8085.6</v>
      </c>
      <c r="I230" s="4">
        <f t="shared" si="11"/>
        <v>8085.6</v>
      </c>
    </row>
    <row r="231" spans="1:9" s="11" customFormat="1" ht="13.5" thickBot="1" x14ac:dyDescent="0.25">
      <c r="A231" s="3">
        <v>218</v>
      </c>
      <c r="B231" s="12" t="s">
        <v>429</v>
      </c>
      <c r="C231" s="12" t="s">
        <v>70</v>
      </c>
      <c r="D231" s="17" t="s">
        <v>418</v>
      </c>
      <c r="E231" s="10">
        <v>6</v>
      </c>
      <c r="F231" s="14">
        <v>510</v>
      </c>
      <c r="G231" s="4">
        <f t="shared" si="9"/>
        <v>102</v>
      </c>
      <c r="H231" s="4">
        <f t="shared" si="10"/>
        <v>612</v>
      </c>
      <c r="I231" s="4">
        <f t="shared" si="11"/>
        <v>3672</v>
      </c>
    </row>
    <row r="232" spans="1:9" s="11" customFormat="1" ht="26.25" thickBot="1" x14ac:dyDescent="0.25">
      <c r="A232" s="3">
        <v>219</v>
      </c>
      <c r="B232" s="12" t="s">
        <v>273</v>
      </c>
      <c r="C232" s="12" t="s">
        <v>64</v>
      </c>
      <c r="D232" s="17" t="s">
        <v>418</v>
      </c>
      <c r="E232" s="10">
        <v>30</v>
      </c>
      <c r="F232" s="14">
        <v>25</v>
      </c>
      <c r="G232" s="4">
        <f t="shared" si="9"/>
        <v>5</v>
      </c>
      <c r="H232" s="4">
        <f t="shared" si="10"/>
        <v>30</v>
      </c>
      <c r="I232" s="4">
        <f t="shared" si="11"/>
        <v>900</v>
      </c>
    </row>
    <row r="233" spans="1:9" s="11" customFormat="1" ht="13.5" thickBot="1" x14ac:dyDescent="0.25">
      <c r="A233" s="3">
        <v>220</v>
      </c>
      <c r="B233" s="12" t="s">
        <v>167</v>
      </c>
      <c r="C233" s="12" t="s">
        <v>520</v>
      </c>
      <c r="D233" s="17" t="s">
        <v>418</v>
      </c>
      <c r="E233" s="10">
        <v>2</v>
      </c>
      <c r="F233" s="14">
        <v>909</v>
      </c>
      <c r="G233" s="4">
        <f t="shared" si="9"/>
        <v>181.8</v>
      </c>
      <c r="H233" s="4">
        <f t="shared" si="10"/>
        <v>1090.8</v>
      </c>
      <c r="I233" s="4">
        <f t="shared" si="11"/>
        <v>2181.6</v>
      </c>
    </row>
    <row r="234" spans="1:9" s="11" customFormat="1" ht="26.25" thickBot="1" x14ac:dyDescent="0.25">
      <c r="A234" s="3">
        <v>221</v>
      </c>
      <c r="B234" s="12" t="s">
        <v>182</v>
      </c>
      <c r="C234" s="12" t="s">
        <v>521</v>
      </c>
      <c r="D234" s="17" t="s">
        <v>418</v>
      </c>
      <c r="E234" s="10">
        <v>64</v>
      </c>
      <c r="F234" s="14">
        <v>338.18</v>
      </c>
      <c r="G234" s="4">
        <f t="shared" si="9"/>
        <v>67.635999999999996</v>
      </c>
      <c r="H234" s="4">
        <f t="shared" si="10"/>
        <v>405.81600000000003</v>
      </c>
      <c r="I234" s="4">
        <f t="shared" si="11"/>
        <v>25972.224000000002</v>
      </c>
    </row>
    <row r="235" spans="1:9" s="11" customFormat="1" ht="26.25" thickBot="1" x14ac:dyDescent="0.25">
      <c r="A235" s="3">
        <v>222</v>
      </c>
      <c r="B235" s="12" t="s">
        <v>182</v>
      </c>
      <c r="C235" s="12" t="s">
        <v>522</v>
      </c>
      <c r="D235" s="17" t="s">
        <v>418</v>
      </c>
      <c r="E235" s="10">
        <v>26</v>
      </c>
      <c r="F235" s="14">
        <v>275</v>
      </c>
      <c r="G235" s="4">
        <f t="shared" si="9"/>
        <v>55</v>
      </c>
      <c r="H235" s="4">
        <f t="shared" si="10"/>
        <v>330</v>
      </c>
      <c r="I235" s="4">
        <f t="shared" si="11"/>
        <v>8580</v>
      </c>
    </row>
    <row r="236" spans="1:9" s="11" customFormat="1" ht="13.5" thickBot="1" x14ac:dyDescent="0.25">
      <c r="A236" s="3">
        <v>223</v>
      </c>
      <c r="B236" s="12" t="s">
        <v>430</v>
      </c>
      <c r="C236" s="12" t="s">
        <v>523</v>
      </c>
      <c r="D236" s="17" t="s">
        <v>418</v>
      </c>
      <c r="E236" s="10">
        <v>2</v>
      </c>
      <c r="F236" s="14">
        <v>390</v>
      </c>
      <c r="G236" s="4">
        <f t="shared" si="9"/>
        <v>78</v>
      </c>
      <c r="H236" s="4">
        <f t="shared" si="10"/>
        <v>468</v>
      </c>
      <c r="I236" s="4">
        <f t="shared" si="11"/>
        <v>936</v>
      </c>
    </row>
    <row r="237" spans="1:9" s="11" customFormat="1" ht="13.5" thickBot="1" x14ac:dyDescent="0.25">
      <c r="A237" s="3">
        <v>224</v>
      </c>
      <c r="B237" s="12" t="s">
        <v>431</v>
      </c>
      <c r="C237" s="12" t="s">
        <v>624</v>
      </c>
      <c r="D237" s="17" t="s">
        <v>418</v>
      </c>
      <c r="E237" s="10">
        <v>16</v>
      </c>
      <c r="F237" s="14">
        <v>56</v>
      </c>
      <c r="G237" s="4">
        <f t="shared" si="9"/>
        <v>11.200000000000001</v>
      </c>
      <c r="H237" s="4">
        <f t="shared" si="10"/>
        <v>67.2</v>
      </c>
      <c r="I237" s="4">
        <f t="shared" si="11"/>
        <v>1075.2</v>
      </c>
    </row>
    <row r="238" spans="1:9" s="11" customFormat="1" ht="13.5" thickBot="1" x14ac:dyDescent="0.25">
      <c r="A238" s="3">
        <v>225</v>
      </c>
      <c r="B238" s="12" t="s">
        <v>200</v>
      </c>
      <c r="C238" s="12" t="s">
        <v>55</v>
      </c>
      <c r="D238" s="17" t="s">
        <v>418</v>
      </c>
      <c r="E238" s="10">
        <v>26</v>
      </c>
      <c r="F238" s="14">
        <v>58</v>
      </c>
      <c r="G238" s="4">
        <f t="shared" si="9"/>
        <v>11.6</v>
      </c>
      <c r="H238" s="4">
        <f t="shared" si="10"/>
        <v>69.599999999999994</v>
      </c>
      <c r="I238" s="4">
        <f t="shared" si="11"/>
        <v>1809.6</v>
      </c>
    </row>
    <row r="239" spans="1:9" s="11" customFormat="1" ht="14.25" customHeight="1" thickBot="1" x14ac:dyDescent="0.25">
      <c r="A239" s="3">
        <v>226</v>
      </c>
      <c r="B239" s="12" t="s">
        <v>432</v>
      </c>
      <c r="C239" s="12" t="s">
        <v>29</v>
      </c>
      <c r="D239" s="17" t="s">
        <v>418</v>
      </c>
      <c r="E239" s="10">
        <v>20</v>
      </c>
      <c r="F239" s="14">
        <v>83</v>
      </c>
      <c r="G239" s="4">
        <f t="shared" si="9"/>
        <v>16.599999999999998</v>
      </c>
      <c r="H239" s="4">
        <f t="shared" si="10"/>
        <v>99.6</v>
      </c>
      <c r="I239" s="4">
        <f t="shared" si="11"/>
        <v>1992</v>
      </c>
    </row>
    <row r="240" spans="1:9" s="11" customFormat="1" ht="14.25" customHeight="1" thickBot="1" x14ac:dyDescent="0.25">
      <c r="A240" s="3">
        <v>227</v>
      </c>
      <c r="B240" s="12" t="s">
        <v>433</v>
      </c>
      <c r="C240" s="12" t="s">
        <v>524</v>
      </c>
      <c r="D240" s="17" t="s">
        <v>418</v>
      </c>
      <c r="E240" s="10">
        <v>50</v>
      </c>
      <c r="F240" s="14">
        <v>66.67</v>
      </c>
      <c r="G240" s="4">
        <f t="shared" si="9"/>
        <v>13.334000000000001</v>
      </c>
      <c r="H240" s="4">
        <f t="shared" si="10"/>
        <v>80.004000000000005</v>
      </c>
      <c r="I240" s="4">
        <f t="shared" si="11"/>
        <v>4000.2000000000003</v>
      </c>
    </row>
    <row r="241" spans="1:9" s="11" customFormat="1" ht="14.25" customHeight="1" thickBot="1" x14ac:dyDescent="0.25">
      <c r="A241" s="3">
        <v>228</v>
      </c>
      <c r="B241" s="12" t="s">
        <v>434</v>
      </c>
      <c r="C241" s="12" t="s">
        <v>525</v>
      </c>
      <c r="D241" s="17" t="s">
        <v>418</v>
      </c>
      <c r="E241" s="10">
        <v>4</v>
      </c>
      <c r="F241" s="14">
        <v>3441.67</v>
      </c>
      <c r="G241" s="4">
        <f t="shared" si="9"/>
        <v>688.33399999999995</v>
      </c>
      <c r="H241" s="4">
        <f t="shared" si="10"/>
        <v>4130.0039999999999</v>
      </c>
      <c r="I241" s="4">
        <f t="shared" si="11"/>
        <v>16520.016</v>
      </c>
    </row>
    <row r="242" spans="1:9" s="11" customFormat="1" ht="14.25" customHeight="1" thickBot="1" x14ac:dyDescent="0.25">
      <c r="A242" s="3">
        <v>229</v>
      </c>
      <c r="B242" s="12" t="s">
        <v>239</v>
      </c>
      <c r="C242" s="12" t="s">
        <v>65</v>
      </c>
      <c r="D242" s="17" t="s">
        <v>418</v>
      </c>
      <c r="E242" s="10">
        <v>6</v>
      </c>
      <c r="F242" s="14">
        <v>5625</v>
      </c>
      <c r="G242" s="4">
        <f t="shared" si="9"/>
        <v>1125</v>
      </c>
      <c r="H242" s="4">
        <f t="shared" si="10"/>
        <v>6750</v>
      </c>
      <c r="I242" s="4">
        <f t="shared" si="11"/>
        <v>40500</v>
      </c>
    </row>
    <row r="243" spans="1:9" s="11" customFormat="1" ht="14.25" customHeight="1" thickBot="1" x14ac:dyDescent="0.25">
      <c r="A243" s="3">
        <v>230</v>
      </c>
      <c r="B243" s="12" t="s">
        <v>182</v>
      </c>
      <c r="C243" s="12" t="s">
        <v>526</v>
      </c>
      <c r="D243" s="17" t="s">
        <v>418</v>
      </c>
      <c r="E243" s="10">
        <v>4</v>
      </c>
      <c r="F243" s="14">
        <v>374</v>
      </c>
      <c r="G243" s="4">
        <f t="shared" si="9"/>
        <v>74.800000000000011</v>
      </c>
      <c r="H243" s="4">
        <f t="shared" si="10"/>
        <v>448.8</v>
      </c>
      <c r="I243" s="4">
        <f t="shared" si="11"/>
        <v>1795.2</v>
      </c>
    </row>
    <row r="244" spans="1:9" s="11" customFormat="1" ht="14.25" customHeight="1" thickBot="1" x14ac:dyDescent="0.25">
      <c r="A244" s="3">
        <v>231</v>
      </c>
      <c r="B244" s="12" t="s">
        <v>435</v>
      </c>
      <c r="C244" s="12" t="s">
        <v>37</v>
      </c>
      <c r="D244" s="17" t="s">
        <v>418</v>
      </c>
      <c r="E244" s="10">
        <v>8</v>
      </c>
      <c r="F244" s="14">
        <v>314.2</v>
      </c>
      <c r="G244" s="4">
        <f t="shared" si="9"/>
        <v>62.839999999999996</v>
      </c>
      <c r="H244" s="4">
        <f t="shared" si="10"/>
        <v>377.03999999999996</v>
      </c>
      <c r="I244" s="4">
        <f t="shared" si="11"/>
        <v>3016.3199999999997</v>
      </c>
    </row>
    <row r="245" spans="1:9" s="11" customFormat="1" ht="14.25" customHeight="1" thickBot="1" x14ac:dyDescent="0.25">
      <c r="A245" s="3">
        <v>232</v>
      </c>
      <c r="B245" s="12" t="s">
        <v>217</v>
      </c>
      <c r="C245" s="12" t="s">
        <v>54</v>
      </c>
      <c r="D245" s="17" t="s">
        <v>418</v>
      </c>
      <c r="E245" s="10">
        <v>2</v>
      </c>
      <c r="F245" s="14">
        <v>684</v>
      </c>
      <c r="G245" s="4">
        <f t="shared" si="9"/>
        <v>136.80000000000001</v>
      </c>
      <c r="H245" s="4">
        <f t="shared" si="10"/>
        <v>820.8</v>
      </c>
      <c r="I245" s="4">
        <f t="shared" si="11"/>
        <v>1641.6</v>
      </c>
    </row>
    <row r="246" spans="1:9" s="11" customFormat="1" ht="14.25" customHeight="1" thickBot="1" x14ac:dyDescent="0.25">
      <c r="A246" s="3">
        <v>233</v>
      </c>
      <c r="B246" s="12" t="s">
        <v>223</v>
      </c>
      <c r="C246" s="12" t="s">
        <v>71</v>
      </c>
      <c r="D246" s="17" t="s">
        <v>418</v>
      </c>
      <c r="E246" s="10">
        <v>3</v>
      </c>
      <c r="F246" s="14">
        <v>708.33</v>
      </c>
      <c r="G246" s="4">
        <f t="shared" si="9"/>
        <v>141.666</v>
      </c>
      <c r="H246" s="4">
        <f t="shared" si="10"/>
        <v>849.99600000000009</v>
      </c>
      <c r="I246" s="4">
        <f t="shared" si="11"/>
        <v>2549.9880000000003</v>
      </c>
    </row>
    <row r="247" spans="1:9" s="11" customFormat="1" ht="14.25" customHeight="1" thickBot="1" x14ac:dyDescent="0.25">
      <c r="A247" s="3">
        <v>234</v>
      </c>
      <c r="B247" s="12" t="s">
        <v>436</v>
      </c>
      <c r="C247" s="12" t="s">
        <v>44</v>
      </c>
      <c r="D247" s="17" t="s">
        <v>419</v>
      </c>
      <c r="E247" s="10">
        <v>28</v>
      </c>
      <c r="F247" s="14">
        <v>828</v>
      </c>
      <c r="G247" s="4">
        <f t="shared" si="9"/>
        <v>165.6</v>
      </c>
      <c r="H247" s="4">
        <f t="shared" si="10"/>
        <v>993.6</v>
      </c>
      <c r="I247" s="4">
        <f t="shared" si="11"/>
        <v>27820.799999999999</v>
      </c>
    </row>
    <row r="248" spans="1:9" s="11" customFormat="1" ht="14.25" customHeight="1" thickBot="1" x14ac:dyDescent="0.25">
      <c r="A248" s="3">
        <v>235</v>
      </c>
      <c r="B248" s="12" t="s">
        <v>185</v>
      </c>
      <c r="C248" s="12" t="s">
        <v>527</v>
      </c>
      <c r="D248" s="17" t="s">
        <v>418</v>
      </c>
      <c r="E248" s="10">
        <v>18</v>
      </c>
      <c r="F248" s="14">
        <v>249</v>
      </c>
      <c r="G248" s="4">
        <f t="shared" si="9"/>
        <v>49.800000000000004</v>
      </c>
      <c r="H248" s="4">
        <f t="shared" si="10"/>
        <v>298.8</v>
      </c>
      <c r="I248" s="4">
        <f t="shared" si="11"/>
        <v>5378.4000000000005</v>
      </c>
    </row>
    <row r="249" spans="1:9" s="11" customFormat="1" ht="14.25" customHeight="1" thickBot="1" x14ac:dyDescent="0.25">
      <c r="A249" s="3">
        <v>236</v>
      </c>
      <c r="B249" s="12" t="s">
        <v>437</v>
      </c>
      <c r="C249" s="12" t="s">
        <v>18</v>
      </c>
      <c r="D249" s="17" t="s">
        <v>418</v>
      </c>
      <c r="E249" s="10">
        <v>4</v>
      </c>
      <c r="F249" s="14">
        <v>914.41</v>
      </c>
      <c r="G249" s="4">
        <f t="shared" si="9"/>
        <v>182.88200000000001</v>
      </c>
      <c r="H249" s="4">
        <f t="shared" si="10"/>
        <v>1097.2919999999999</v>
      </c>
      <c r="I249" s="4">
        <f t="shared" si="11"/>
        <v>4389.1679999999997</v>
      </c>
    </row>
    <row r="250" spans="1:9" s="11" customFormat="1" ht="14.25" customHeight="1" thickBot="1" x14ac:dyDescent="0.25">
      <c r="A250" s="3">
        <v>237</v>
      </c>
      <c r="B250" s="12" t="s">
        <v>438</v>
      </c>
      <c r="C250" s="12" t="s">
        <v>38</v>
      </c>
      <c r="D250" s="17" t="s">
        <v>418</v>
      </c>
      <c r="E250" s="10">
        <v>13</v>
      </c>
      <c r="F250" s="14">
        <v>1069.0899999999999</v>
      </c>
      <c r="G250" s="4">
        <f t="shared" si="9"/>
        <v>213.81799999999998</v>
      </c>
      <c r="H250" s="4">
        <f t="shared" si="10"/>
        <v>1282.9079999999999</v>
      </c>
      <c r="I250" s="4">
        <f t="shared" si="11"/>
        <v>16677.804</v>
      </c>
    </row>
    <row r="251" spans="1:9" s="11" customFormat="1" ht="14.25" customHeight="1" thickBot="1" x14ac:dyDescent="0.25">
      <c r="A251" s="3">
        <v>238</v>
      </c>
      <c r="B251" s="12" t="s">
        <v>164</v>
      </c>
      <c r="C251" s="12" t="s">
        <v>24</v>
      </c>
      <c r="D251" s="17" t="s">
        <v>418</v>
      </c>
      <c r="E251" s="10">
        <v>2</v>
      </c>
      <c r="F251" s="14">
        <v>7156</v>
      </c>
      <c r="G251" s="4">
        <f t="shared" si="9"/>
        <v>1431.2</v>
      </c>
      <c r="H251" s="4">
        <f t="shared" si="10"/>
        <v>8587.2000000000007</v>
      </c>
      <c r="I251" s="4">
        <f t="shared" si="11"/>
        <v>17174.400000000001</v>
      </c>
    </row>
    <row r="252" spans="1:9" s="11" customFormat="1" ht="14.25" customHeight="1" thickBot="1" x14ac:dyDescent="0.25">
      <c r="A252" s="3">
        <v>239</v>
      </c>
      <c r="B252" s="12" t="s">
        <v>439</v>
      </c>
      <c r="C252" s="12" t="s">
        <v>528</v>
      </c>
      <c r="D252" s="17" t="s">
        <v>418</v>
      </c>
      <c r="E252" s="10">
        <v>1</v>
      </c>
      <c r="F252" s="14">
        <v>22030</v>
      </c>
      <c r="G252" s="4">
        <f t="shared" si="9"/>
        <v>4406</v>
      </c>
      <c r="H252" s="4">
        <f t="shared" si="10"/>
        <v>26436</v>
      </c>
      <c r="I252" s="4">
        <f t="shared" si="11"/>
        <v>26436</v>
      </c>
    </row>
    <row r="253" spans="1:9" s="11" customFormat="1" ht="14.25" customHeight="1" thickBot="1" x14ac:dyDescent="0.25">
      <c r="A253" s="3">
        <v>240</v>
      </c>
      <c r="B253" s="12" t="s">
        <v>439</v>
      </c>
      <c r="C253" s="12" t="s">
        <v>529</v>
      </c>
      <c r="D253" s="17" t="s">
        <v>418</v>
      </c>
      <c r="E253" s="10">
        <v>1</v>
      </c>
      <c r="F253" s="14">
        <v>22030</v>
      </c>
      <c r="G253" s="4">
        <f t="shared" si="9"/>
        <v>4406</v>
      </c>
      <c r="H253" s="4">
        <f t="shared" si="10"/>
        <v>26436</v>
      </c>
      <c r="I253" s="4">
        <f t="shared" si="11"/>
        <v>26436</v>
      </c>
    </row>
    <row r="254" spans="1:9" s="11" customFormat="1" ht="14.25" customHeight="1" thickBot="1" x14ac:dyDescent="0.25">
      <c r="A254" s="3">
        <v>241</v>
      </c>
      <c r="B254" s="12" t="s">
        <v>440</v>
      </c>
      <c r="C254" s="12" t="s">
        <v>530</v>
      </c>
      <c r="D254" s="17" t="s">
        <v>418</v>
      </c>
      <c r="E254" s="10">
        <v>1</v>
      </c>
      <c r="F254" s="14">
        <v>723</v>
      </c>
      <c r="G254" s="4">
        <f t="shared" si="9"/>
        <v>144.60000000000002</v>
      </c>
      <c r="H254" s="4">
        <f t="shared" si="10"/>
        <v>867.6</v>
      </c>
      <c r="I254" s="4">
        <f t="shared" si="11"/>
        <v>867.6</v>
      </c>
    </row>
    <row r="255" spans="1:9" s="11" customFormat="1" ht="14.25" customHeight="1" thickBot="1" x14ac:dyDescent="0.25">
      <c r="A255" s="3">
        <v>242</v>
      </c>
      <c r="B255" s="12" t="s">
        <v>242</v>
      </c>
      <c r="C255" s="12" t="s">
        <v>45</v>
      </c>
      <c r="D255" s="17" t="s">
        <v>419</v>
      </c>
      <c r="E255" s="10">
        <v>2</v>
      </c>
      <c r="F255" s="14">
        <v>7666.67</v>
      </c>
      <c r="G255" s="4">
        <f t="shared" si="9"/>
        <v>1533.3340000000001</v>
      </c>
      <c r="H255" s="4">
        <f t="shared" si="10"/>
        <v>9200.0040000000008</v>
      </c>
      <c r="I255" s="4">
        <f t="shared" si="11"/>
        <v>18400.008000000002</v>
      </c>
    </row>
    <row r="256" spans="1:9" s="11" customFormat="1" ht="14.25" customHeight="1" thickBot="1" x14ac:dyDescent="0.25">
      <c r="A256" s="3">
        <v>243</v>
      </c>
      <c r="B256" s="12" t="s">
        <v>207</v>
      </c>
      <c r="C256" s="12" t="s">
        <v>531</v>
      </c>
      <c r="D256" s="17" t="s">
        <v>418</v>
      </c>
      <c r="E256" s="10">
        <v>2</v>
      </c>
      <c r="F256" s="14">
        <v>350</v>
      </c>
      <c r="G256" s="4">
        <f t="shared" si="9"/>
        <v>70</v>
      </c>
      <c r="H256" s="4">
        <f t="shared" si="10"/>
        <v>420</v>
      </c>
      <c r="I256" s="4">
        <f t="shared" si="11"/>
        <v>840</v>
      </c>
    </row>
    <row r="257" spans="1:9" s="11" customFormat="1" ht="14.25" customHeight="1" thickBot="1" x14ac:dyDescent="0.25">
      <c r="A257" s="3">
        <v>244</v>
      </c>
      <c r="B257" s="12" t="s">
        <v>441</v>
      </c>
      <c r="C257" s="12" t="s">
        <v>532</v>
      </c>
      <c r="D257" s="17" t="s">
        <v>419</v>
      </c>
      <c r="E257" s="10">
        <v>14</v>
      </c>
      <c r="F257" s="14">
        <v>558.33000000000004</v>
      </c>
      <c r="G257" s="4">
        <f t="shared" si="9"/>
        <v>111.66600000000001</v>
      </c>
      <c r="H257" s="4">
        <f t="shared" si="10"/>
        <v>669.99600000000009</v>
      </c>
      <c r="I257" s="4">
        <f t="shared" si="11"/>
        <v>9379.9440000000013</v>
      </c>
    </row>
    <row r="258" spans="1:9" s="11" customFormat="1" ht="14.25" customHeight="1" thickBot="1" x14ac:dyDescent="0.25">
      <c r="A258" s="3">
        <v>245</v>
      </c>
      <c r="B258" s="12" t="s">
        <v>442</v>
      </c>
      <c r="C258" s="12" t="s">
        <v>533</v>
      </c>
      <c r="D258" s="17" t="s">
        <v>418</v>
      </c>
      <c r="E258" s="10">
        <v>20</v>
      </c>
      <c r="F258" s="14">
        <v>57</v>
      </c>
      <c r="G258" s="4">
        <f t="shared" si="9"/>
        <v>11.399999999999999</v>
      </c>
      <c r="H258" s="4">
        <f t="shared" si="10"/>
        <v>68.400000000000006</v>
      </c>
      <c r="I258" s="4">
        <f t="shared" si="11"/>
        <v>1368</v>
      </c>
    </row>
    <row r="259" spans="1:9" s="11" customFormat="1" ht="14.25" customHeight="1" thickBot="1" x14ac:dyDescent="0.25">
      <c r="A259" s="3">
        <v>246</v>
      </c>
      <c r="B259" s="12" t="s">
        <v>443</v>
      </c>
      <c r="C259" s="12" t="s">
        <v>534</v>
      </c>
      <c r="D259" s="17" t="s">
        <v>418</v>
      </c>
      <c r="E259" s="10">
        <v>1</v>
      </c>
      <c r="F259" s="14">
        <v>10772</v>
      </c>
      <c r="G259" s="4">
        <f t="shared" si="9"/>
        <v>2154.4</v>
      </c>
      <c r="H259" s="4">
        <f t="shared" si="10"/>
        <v>12926.4</v>
      </c>
      <c r="I259" s="4">
        <f t="shared" si="11"/>
        <v>12926.4</v>
      </c>
    </row>
    <row r="260" spans="1:9" s="11" customFormat="1" ht="14.25" customHeight="1" thickBot="1" x14ac:dyDescent="0.25">
      <c r="A260" s="3">
        <v>247</v>
      </c>
      <c r="B260" s="12" t="s">
        <v>217</v>
      </c>
      <c r="C260" s="12" t="s">
        <v>535</v>
      </c>
      <c r="D260" s="17" t="s">
        <v>418</v>
      </c>
      <c r="E260" s="10">
        <v>12</v>
      </c>
      <c r="F260" s="14">
        <v>200</v>
      </c>
      <c r="G260" s="4">
        <f t="shared" si="9"/>
        <v>40</v>
      </c>
      <c r="H260" s="4">
        <f t="shared" si="10"/>
        <v>240</v>
      </c>
      <c r="I260" s="4">
        <f t="shared" si="11"/>
        <v>2880</v>
      </c>
    </row>
    <row r="261" spans="1:9" s="11" customFormat="1" ht="14.25" customHeight="1" thickBot="1" x14ac:dyDescent="0.25">
      <c r="A261" s="3">
        <v>248</v>
      </c>
      <c r="B261" s="12" t="s">
        <v>207</v>
      </c>
      <c r="C261" s="12">
        <v>478736</v>
      </c>
      <c r="D261" s="17" t="s">
        <v>418</v>
      </c>
      <c r="E261" s="10">
        <v>2</v>
      </c>
      <c r="F261" s="14">
        <v>1450</v>
      </c>
      <c r="G261" s="4">
        <f t="shared" si="9"/>
        <v>290</v>
      </c>
      <c r="H261" s="4">
        <f t="shared" si="10"/>
        <v>1740</v>
      </c>
      <c r="I261" s="4">
        <f t="shared" si="11"/>
        <v>3480</v>
      </c>
    </row>
    <row r="262" spans="1:9" s="11" customFormat="1" ht="14.25" customHeight="1" thickBot="1" x14ac:dyDescent="0.25">
      <c r="A262" s="3">
        <v>249</v>
      </c>
      <c r="B262" s="12" t="s">
        <v>444</v>
      </c>
      <c r="C262" s="12" t="s">
        <v>536</v>
      </c>
      <c r="D262" s="17" t="s">
        <v>418</v>
      </c>
      <c r="E262" s="10">
        <v>16</v>
      </c>
      <c r="F262" s="14">
        <v>56</v>
      </c>
      <c r="G262" s="4">
        <f t="shared" si="9"/>
        <v>11.200000000000001</v>
      </c>
      <c r="H262" s="4">
        <f t="shared" si="10"/>
        <v>67.2</v>
      </c>
      <c r="I262" s="4">
        <f t="shared" si="11"/>
        <v>1075.2</v>
      </c>
    </row>
    <row r="263" spans="1:9" s="11" customFormat="1" ht="14.25" customHeight="1" thickBot="1" x14ac:dyDescent="0.25">
      <c r="A263" s="3">
        <v>250</v>
      </c>
      <c r="B263" s="12" t="s">
        <v>182</v>
      </c>
      <c r="C263" s="12" t="s">
        <v>61</v>
      </c>
      <c r="D263" s="17" t="s">
        <v>418</v>
      </c>
      <c r="E263" s="10">
        <v>26</v>
      </c>
      <c r="F263" s="14">
        <v>423</v>
      </c>
      <c r="G263" s="4">
        <f t="shared" si="9"/>
        <v>84.600000000000009</v>
      </c>
      <c r="H263" s="4">
        <f t="shared" si="10"/>
        <v>507.6</v>
      </c>
      <c r="I263" s="4">
        <f t="shared" si="11"/>
        <v>13197.6</v>
      </c>
    </row>
    <row r="264" spans="1:9" s="11" customFormat="1" ht="14.25" customHeight="1" thickBot="1" x14ac:dyDescent="0.25">
      <c r="A264" s="3">
        <v>251</v>
      </c>
      <c r="B264" s="12" t="s">
        <v>445</v>
      </c>
      <c r="C264" s="12" t="s">
        <v>27</v>
      </c>
      <c r="D264" s="17" t="s">
        <v>419</v>
      </c>
      <c r="E264" s="10">
        <v>34</v>
      </c>
      <c r="F264" s="14">
        <v>37</v>
      </c>
      <c r="G264" s="4">
        <f t="shared" si="9"/>
        <v>7.4</v>
      </c>
      <c r="H264" s="4">
        <f t="shared" si="10"/>
        <v>44.4</v>
      </c>
      <c r="I264" s="4">
        <f t="shared" si="11"/>
        <v>1509.6</v>
      </c>
    </row>
    <row r="265" spans="1:9" s="11" customFormat="1" ht="14.25" customHeight="1" thickBot="1" x14ac:dyDescent="0.25">
      <c r="A265" s="3">
        <v>252</v>
      </c>
      <c r="B265" s="12" t="s">
        <v>446</v>
      </c>
      <c r="C265" s="12">
        <v>7403.1008024000002</v>
      </c>
      <c r="D265" s="17" t="s">
        <v>418</v>
      </c>
      <c r="E265" s="10">
        <v>1</v>
      </c>
      <c r="F265" s="14">
        <v>4994.17</v>
      </c>
      <c r="G265" s="4">
        <f t="shared" si="9"/>
        <v>998.83399999999995</v>
      </c>
      <c r="H265" s="4">
        <f t="shared" si="10"/>
        <v>5993.0039999999999</v>
      </c>
      <c r="I265" s="4">
        <f t="shared" si="11"/>
        <v>5993.0039999999999</v>
      </c>
    </row>
    <row r="266" spans="1:9" s="11" customFormat="1" ht="14.25" customHeight="1" thickBot="1" x14ac:dyDescent="0.25">
      <c r="A266" s="3">
        <v>253</v>
      </c>
      <c r="B266" s="12" t="s">
        <v>447</v>
      </c>
      <c r="C266" s="12">
        <v>7403.1008030000003</v>
      </c>
      <c r="D266" s="17" t="s">
        <v>418</v>
      </c>
      <c r="E266" s="10">
        <v>1</v>
      </c>
      <c r="F266" s="14">
        <v>2408.33</v>
      </c>
      <c r="G266" s="4">
        <f t="shared" si="9"/>
        <v>481.66599999999994</v>
      </c>
      <c r="H266" s="4">
        <f t="shared" si="10"/>
        <v>2889.9960000000001</v>
      </c>
      <c r="I266" s="4">
        <f t="shared" si="11"/>
        <v>2889.9960000000001</v>
      </c>
    </row>
    <row r="267" spans="1:9" s="11" customFormat="1" ht="13.5" thickBot="1" x14ac:dyDescent="0.25">
      <c r="A267" s="3">
        <v>254</v>
      </c>
      <c r="B267" s="12" t="s">
        <v>448</v>
      </c>
      <c r="C267" s="12">
        <v>7403.1008063999998</v>
      </c>
      <c r="D267" s="17" t="s">
        <v>418</v>
      </c>
      <c r="E267" s="10">
        <v>10</v>
      </c>
      <c r="F267" s="14">
        <v>200</v>
      </c>
      <c r="G267" s="4">
        <f t="shared" si="9"/>
        <v>40</v>
      </c>
      <c r="H267" s="4">
        <f t="shared" si="10"/>
        <v>240</v>
      </c>
      <c r="I267" s="4">
        <f t="shared" si="11"/>
        <v>2400</v>
      </c>
    </row>
    <row r="268" spans="1:9" s="11" customFormat="1" ht="13.5" thickBot="1" x14ac:dyDescent="0.25">
      <c r="A268" s="3">
        <v>255</v>
      </c>
      <c r="B268" s="12" t="s">
        <v>449</v>
      </c>
      <c r="C268" s="12">
        <v>7403.100805</v>
      </c>
      <c r="D268" s="17" t="s">
        <v>418</v>
      </c>
      <c r="E268" s="10">
        <v>152</v>
      </c>
      <c r="F268" s="14">
        <v>33.33</v>
      </c>
      <c r="G268" s="4">
        <f t="shared" si="9"/>
        <v>6.6659999999999995</v>
      </c>
      <c r="H268" s="4">
        <f t="shared" si="10"/>
        <v>39.995999999999995</v>
      </c>
      <c r="I268" s="4">
        <f t="shared" si="11"/>
        <v>6079.3919999999989</v>
      </c>
    </row>
    <row r="269" spans="1:9" s="11" customFormat="1" ht="13.5" thickBot="1" x14ac:dyDescent="0.25">
      <c r="A269" s="3">
        <v>256</v>
      </c>
      <c r="B269" s="12" t="s">
        <v>450</v>
      </c>
      <c r="C269" s="12" t="s">
        <v>17</v>
      </c>
      <c r="D269" s="17" t="s">
        <v>418</v>
      </c>
      <c r="E269" s="10">
        <v>4</v>
      </c>
      <c r="F269" s="14">
        <v>2708.33</v>
      </c>
      <c r="G269" s="4">
        <f t="shared" si="9"/>
        <v>541.66599999999994</v>
      </c>
      <c r="H269" s="4">
        <f t="shared" si="10"/>
        <v>3249.9960000000001</v>
      </c>
      <c r="I269" s="4">
        <f t="shared" si="11"/>
        <v>12999.984</v>
      </c>
    </row>
    <row r="270" spans="1:9" s="11" customFormat="1" ht="13.5" thickBot="1" x14ac:dyDescent="0.25">
      <c r="A270" s="3">
        <v>257</v>
      </c>
      <c r="B270" s="12" t="s">
        <v>451</v>
      </c>
      <c r="C270" s="12" t="s">
        <v>32</v>
      </c>
      <c r="D270" s="17" t="s">
        <v>418</v>
      </c>
      <c r="E270" s="10">
        <v>4</v>
      </c>
      <c r="F270" s="14">
        <v>616.66999999999996</v>
      </c>
      <c r="G270" s="4">
        <f t="shared" ref="G270:G332" si="12">F270/100*20</f>
        <v>123.33399999999999</v>
      </c>
      <c r="H270" s="4">
        <f t="shared" ref="H270:H332" si="13">F270+G270</f>
        <v>740.00399999999991</v>
      </c>
      <c r="I270" s="4">
        <f t="shared" ref="I270:I332" si="14">E270*H270</f>
        <v>2960.0159999999996</v>
      </c>
    </row>
    <row r="271" spans="1:9" s="11" customFormat="1" ht="13.5" thickBot="1" x14ac:dyDescent="0.25">
      <c r="A271" s="3">
        <v>258</v>
      </c>
      <c r="B271" s="12" t="s">
        <v>217</v>
      </c>
      <c r="C271" s="12" t="s">
        <v>23</v>
      </c>
      <c r="D271" s="17" t="s">
        <v>418</v>
      </c>
      <c r="E271" s="10">
        <v>60</v>
      </c>
      <c r="F271" s="14">
        <v>600</v>
      </c>
      <c r="G271" s="4">
        <f t="shared" si="12"/>
        <v>120</v>
      </c>
      <c r="H271" s="4">
        <f t="shared" si="13"/>
        <v>720</v>
      </c>
      <c r="I271" s="4">
        <f t="shared" si="14"/>
        <v>43200</v>
      </c>
    </row>
    <row r="272" spans="1:9" s="11" customFormat="1" ht="26.25" thickBot="1" x14ac:dyDescent="0.25">
      <c r="A272" s="3">
        <v>259</v>
      </c>
      <c r="B272" s="12" t="s">
        <v>452</v>
      </c>
      <c r="C272" s="12" t="s">
        <v>537</v>
      </c>
      <c r="D272" s="17" t="s">
        <v>418</v>
      </c>
      <c r="E272" s="10">
        <v>2</v>
      </c>
      <c r="F272" s="14">
        <v>1666.67</v>
      </c>
      <c r="G272" s="4">
        <f t="shared" si="12"/>
        <v>333.33400000000006</v>
      </c>
      <c r="H272" s="4">
        <f t="shared" si="13"/>
        <v>2000.0040000000001</v>
      </c>
      <c r="I272" s="4">
        <f t="shared" si="14"/>
        <v>4000.0080000000003</v>
      </c>
    </row>
    <row r="273" spans="1:9" s="11" customFormat="1" ht="13.5" thickBot="1" x14ac:dyDescent="0.25">
      <c r="A273" s="3">
        <v>260</v>
      </c>
      <c r="B273" s="12" t="s">
        <v>228</v>
      </c>
      <c r="C273" s="12" t="s">
        <v>42</v>
      </c>
      <c r="D273" s="17" t="s">
        <v>418</v>
      </c>
      <c r="E273" s="10">
        <v>2</v>
      </c>
      <c r="F273" s="14">
        <v>791.67</v>
      </c>
      <c r="G273" s="4">
        <f t="shared" si="12"/>
        <v>158.334</v>
      </c>
      <c r="H273" s="4">
        <f t="shared" si="13"/>
        <v>950.00399999999991</v>
      </c>
      <c r="I273" s="4">
        <f t="shared" si="14"/>
        <v>1900.0079999999998</v>
      </c>
    </row>
    <row r="274" spans="1:9" s="11" customFormat="1" ht="13.5" thickBot="1" x14ac:dyDescent="0.25">
      <c r="A274" s="3">
        <v>261</v>
      </c>
      <c r="B274" s="12" t="s">
        <v>453</v>
      </c>
      <c r="C274" s="12" t="s">
        <v>538</v>
      </c>
      <c r="D274" s="17" t="s">
        <v>418</v>
      </c>
      <c r="E274" s="10">
        <v>37</v>
      </c>
      <c r="F274" s="14">
        <v>102.5</v>
      </c>
      <c r="G274" s="4">
        <f t="shared" si="12"/>
        <v>20.5</v>
      </c>
      <c r="H274" s="4">
        <f t="shared" si="13"/>
        <v>123</v>
      </c>
      <c r="I274" s="4">
        <f t="shared" si="14"/>
        <v>4551</v>
      </c>
    </row>
    <row r="275" spans="1:9" s="11" customFormat="1" ht="13.5" thickBot="1" x14ac:dyDescent="0.25">
      <c r="A275" s="3">
        <v>262</v>
      </c>
      <c r="B275" s="12" t="s">
        <v>249</v>
      </c>
      <c r="C275" s="12" t="s">
        <v>20</v>
      </c>
      <c r="D275" s="17" t="s">
        <v>418</v>
      </c>
      <c r="E275" s="10">
        <v>12</v>
      </c>
      <c r="F275" s="14">
        <v>655</v>
      </c>
      <c r="G275" s="4">
        <f t="shared" si="12"/>
        <v>131</v>
      </c>
      <c r="H275" s="4">
        <f t="shared" si="13"/>
        <v>786</v>
      </c>
      <c r="I275" s="4">
        <f t="shared" si="14"/>
        <v>9432</v>
      </c>
    </row>
    <row r="276" spans="1:9" s="11" customFormat="1" ht="13.5" thickBot="1" x14ac:dyDescent="0.25">
      <c r="A276" s="3">
        <v>263</v>
      </c>
      <c r="B276" s="12" t="s">
        <v>181</v>
      </c>
      <c r="C276" s="12">
        <v>6520.2502180000001</v>
      </c>
      <c r="D276" s="17" t="s">
        <v>418</v>
      </c>
      <c r="E276" s="10">
        <v>15</v>
      </c>
      <c r="F276" s="14">
        <v>137.5</v>
      </c>
      <c r="G276" s="4">
        <f t="shared" si="12"/>
        <v>27.5</v>
      </c>
      <c r="H276" s="4">
        <f t="shared" si="13"/>
        <v>165</v>
      </c>
      <c r="I276" s="4">
        <f t="shared" si="14"/>
        <v>2475</v>
      </c>
    </row>
    <row r="277" spans="1:9" s="11" customFormat="1" ht="13.5" thickBot="1" x14ac:dyDescent="0.25">
      <c r="A277" s="3">
        <v>264</v>
      </c>
      <c r="B277" s="12" t="s">
        <v>206</v>
      </c>
      <c r="C277" s="12" t="s">
        <v>59</v>
      </c>
      <c r="D277" s="17" t="s">
        <v>418</v>
      </c>
      <c r="E277" s="10">
        <v>1</v>
      </c>
      <c r="F277" s="14">
        <v>12541.67</v>
      </c>
      <c r="G277" s="4">
        <f t="shared" si="12"/>
        <v>2508.3340000000003</v>
      </c>
      <c r="H277" s="4">
        <f t="shared" si="13"/>
        <v>15050.004000000001</v>
      </c>
      <c r="I277" s="4">
        <f t="shared" si="14"/>
        <v>15050.004000000001</v>
      </c>
    </row>
    <row r="278" spans="1:9" s="11" customFormat="1" ht="13.5" thickBot="1" x14ac:dyDescent="0.25">
      <c r="A278" s="3">
        <v>265</v>
      </c>
      <c r="B278" s="12" t="s">
        <v>454</v>
      </c>
      <c r="C278" s="12" t="s">
        <v>60</v>
      </c>
      <c r="D278" s="17" t="s">
        <v>418</v>
      </c>
      <c r="E278" s="10">
        <v>1</v>
      </c>
      <c r="F278" s="14">
        <v>6200</v>
      </c>
      <c r="G278" s="4">
        <f t="shared" si="12"/>
        <v>1240</v>
      </c>
      <c r="H278" s="4">
        <f t="shared" si="13"/>
        <v>7440</v>
      </c>
      <c r="I278" s="4">
        <f t="shared" si="14"/>
        <v>7440</v>
      </c>
    </row>
    <row r="279" spans="1:9" s="11" customFormat="1" ht="13.5" thickBot="1" x14ac:dyDescent="0.25">
      <c r="A279" s="3">
        <v>266</v>
      </c>
      <c r="B279" s="12" t="s">
        <v>207</v>
      </c>
      <c r="C279" s="12" t="s">
        <v>53</v>
      </c>
      <c r="D279" s="17" t="s">
        <v>418</v>
      </c>
      <c r="E279" s="10">
        <v>4</v>
      </c>
      <c r="F279" s="14">
        <v>708.33</v>
      </c>
      <c r="G279" s="4">
        <f t="shared" si="12"/>
        <v>141.666</v>
      </c>
      <c r="H279" s="4">
        <f t="shared" si="13"/>
        <v>849.99600000000009</v>
      </c>
      <c r="I279" s="4">
        <f t="shared" si="14"/>
        <v>3399.9840000000004</v>
      </c>
    </row>
    <row r="280" spans="1:9" s="11" customFormat="1" ht="13.5" thickBot="1" x14ac:dyDescent="0.25">
      <c r="A280" s="3">
        <v>267</v>
      </c>
      <c r="B280" s="12" t="s">
        <v>455</v>
      </c>
      <c r="C280" s="12" t="s">
        <v>19</v>
      </c>
      <c r="D280" s="17" t="s">
        <v>418</v>
      </c>
      <c r="E280" s="10">
        <v>2</v>
      </c>
      <c r="F280" s="14">
        <v>916.67</v>
      </c>
      <c r="G280" s="4">
        <f t="shared" si="12"/>
        <v>183.33399999999997</v>
      </c>
      <c r="H280" s="4">
        <f t="shared" si="13"/>
        <v>1100.0039999999999</v>
      </c>
      <c r="I280" s="4">
        <f t="shared" si="14"/>
        <v>2200.0079999999998</v>
      </c>
    </row>
    <row r="281" spans="1:9" s="11" customFormat="1" ht="14.25" customHeight="1" thickBot="1" x14ac:dyDescent="0.25">
      <c r="A281" s="3">
        <v>268</v>
      </c>
      <c r="B281" s="12" t="s">
        <v>456</v>
      </c>
      <c r="C281" s="12" t="s">
        <v>46</v>
      </c>
      <c r="D281" s="17" t="s">
        <v>418</v>
      </c>
      <c r="E281" s="10">
        <v>2</v>
      </c>
      <c r="F281" s="14">
        <v>916.67</v>
      </c>
      <c r="G281" s="4">
        <f t="shared" si="12"/>
        <v>183.33399999999997</v>
      </c>
      <c r="H281" s="4">
        <f t="shared" si="13"/>
        <v>1100.0039999999999</v>
      </c>
      <c r="I281" s="4">
        <f t="shared" si="14"/>
        <v>2200.0079999999998</v>
      </c>
    </row>
    <row r="282" spans="1:9" s="11" customFormat="1" ht="14.25" customHeight="1" thickBot="1" x14ac:dyDescent="0.25">
      <c r="A282" s="3">
        <v>269</v>
      </c>
      <c r="B282" s="12" t="s">
        <v>457</v>
      </c>
      <c r="C282" s="12" t="s">
        <v>48</v>
      </c>
      <c r="D282" s="17" t="s">
        <v>418</v>
      </c>
      <c r="E282" s="10">
        <v>2</v>
      </c>
      <c r="F282" s="14">
        <v>933.33</v>
      </c>
      <c r="G282" s="4">
        <f t="shared" si="12"/>
        <v>186.66600000000003</v>
      </c>
      <c r="H282" s="4">
        <f t="shared" si="13"/>
        <v>1119.9960000000001</v>
      </c>
      <c r="I282" s="4">
        <f t="shared" si="14"/>
        <v>2239.9920000000002</v>
      </c>
    </row>
    <row r="283" spans="1:9" s="11" customFormat="1" ht="14.25" customHeight="1" thickBot="1" x14ac:dyDescent="0.25">
      <c r="A283" s="3">
        <v>270</v>
      </c>
      <c r="B283" s="12" t="s">
        <v>237</v>
      </c>
      <c r="C283" s="12" t="s">
        <v>50</v>
      </c>
      <c r="D283" s="17" t="s">
        <v>418</v>
      </c>
      <c r="E283" s="10">
        <v>2</v>
      </c>
      <c r="F283" s="14">
        <v>191.67</v>
      </c>
      <c r="G283" s="4">
        <f t="shared" si="12"/>
        <v>38.333999999999996</v>
      </c>
      <c r="H283" s="4">
        <f t="shared" si="13"/>
        <v>230.00399999999999</v>
      </c>
      <c r="I283" s="4">
        <f t="shared" si="14"/>
        <v>460.00799999999998</v>
      </c>
    </row>
    <row r="284" spans="1:9" s="11" customFormat="1" ht="14.25" customHeight="1" thickBot="1" x14ac:dyDescent="0.25">
      <c r="A284" s="3">
        <v>271</v>
      </c>
      <c r="B284" s="12" t="s">
        <v>204</v>
      </c>
      <c r="C284" s="12" t="s">
        <v>51</v>
      </c>
      <c r="D284" s="17" t="s">
        <v>418</v>
      </c>
      <c r="E284" s="10">
        <v>2</v>
      </c>
      <c r="F284" s="14">
        <v>1145.83</v>
      </c>
      <c r="G284" s="4">
        <f t="shared" si="12"/>
        <v>229.166</v>
      </c>
      <c r="H284" s="4">
        <f t="shared" si="13"/>
        <v>1374.9959999999999</v>
      </c>
      <c r="I284" s="4">
        <f t="shared" si="14"/>
        <v>2749.9919999999997</v>
      </c>
    </row>
    <row r="285" spans="1:9" s="11" customFormat="1" ht="14.25" customHeight="1" thickBot="1" x14ac:dyDescent="0.25">
      <c r="A285" s="3">
        <v>272</v>
      </c>
      <c r="B285" s="12" t="s">
        <v>217</v>
      </c>
      <c r="C285" s="12" t="s">
        <v>67</v>
      </c>
      <c r="D285" s="17" t="s">
        <v>418</v>
      </c>
      <c r="E285" s="10">
        <v>4</v>
      </c>
      <c r="F285" s="14">
        <v>325</v>
      </c>
      <c r="G285" s="4">
        <f t="shared" si="12"/>
        <v>65</v>
      </c>
      <c r="H285" s="4">
        <f t="shared" si="13"/>
        <v>390</v>
      </c>
      <c r="I285" s="4">
        <f t="shared" si="14"/>
        <v>1560</v>
      </c>
    </row>
    <row r="286" spans="1:9" s="11" customFormat="1" ht="14.25" customHeight="1" thickBot="1" x14ac:dyDescent="0.25">
      <c r="A286" s="3">
        <v>273</v>
      </c>
      <c r="B286" s="12" t="s">
        <v>249</v>
      </c>
      <c r="C286" s="12" t="s">
        <v>41</v>
      </c>
      <c r="D286" s="17" t="s">
        <v>418</v>
      </c>
      <c r="E286" s="10">
        <v>6</v>
      </c>
      <c r="F286" s="14">
        <v>1371.67</v>
      </c>
      <c r="G286" s="4">
        <f t="shared" si="12"/>
        <v>274.334</v>
      </c>
      <c r="H286" s="4">
        <f t="shared" si="13"/>
        <v>1646.0040000000001</v>
      </c>
      <c r="I286" s="4">
        <f t="shared" si="14"/>
        <v>9876.0240000000013</v>
      </c>
    </row>
    <row r="287" spans="1:9" s="11" customFormat="1" ht="14.25" customHeight="1" thickBot="1" x14ac:dyDescent="0.25">
      <c r="A287" s="3">
        <v>274</v>
      </c>
      <c r="B287" s="12" t="s">
        <v>267</v>
      </c>
      <c r="C287" s="12">
        <v>75.378</v>
      </c>
      <c r="D287" s="17" t="s">
        <v>418</v>
      </c>
      <c r="E287" s="10">
        <v>2</v>
      </c>
      <c r="F287" s="14">
        <v>1116.67</v>
      </c>
      <c r="G287" s="4">
        <f t="shared" si="12"/>
        <v>223.334</v>
      </c>
      <c r="H287" s="4">
        <f t="shared" si="13"/>
        <v>1340.0040000000001</v>
      </c>
      <c r="I287" s="4">
        <f t="shared" si="14"/>
        <v>2680.0080000000003</v>
      </c>
    </row>
    <row r="288" spans="1:9" s="11" customFormat="1" ht="14.25" customHeight="1" thickBot="1" x14ac:dyDescent="0.25">
      <c r="A288" s="3">
        <v>275</v>
      </c>
      <c r="B288" s="12" t="s">
        <v>454</v>
      </c>
      <c r="C288" s="12" t="s">
        <v>539</v>
      </c>
      <c r="D288" s="17" t="s">
        <v>418</v>
      </c>
      <c r="E288" s="10">
        <v>2</v>
      </c>
      <c r="F288" s="14">
        <v>6166.67</v>
      </c>
      <c r="G288" s="4">
        <f t="shared" si="12"/>
        <v>1233.3340000000001</v>
      </c>
      <c r="H288" s="4">
        <f t="shared" si="13"/>
        <v>7400.0039999999999</v>
      </c>
      <c r="I288" s="4">
        <f t="shared" si="14"/>
        <v>14800.008</v>
      </c>
    </row>
    <row r="289" spans="1:9" s="11" customFormat="1" ht="14.25" customHeight="1" thickBot="1" x14ac:dyDescent="0.25">
      <c r="A289" s="3">
        <v>276</v>
      </c>
      <c r="B289" s="12" t="s">
        <v>260</v>
      </c>
      <c r="C289" s="12">
        <v>4052370701010</v>
      </c>
      <c r="D289" s="17" t="s">
        <v>418</v>
      </c>
      <c r="E289" s="10">
        <v>56</v>
      </c>
      <c r="F289" s="14">
        <v>75</v>
      </c>
      <c r="G289" s="4">
        <f t="shared" si="12"/>
        <v>15</v>
      </c>
      <c r="H289" s="4">
        <f t="shared" si="13"/>
        <v>90</v>
      </c>
      <c r="I289" s="4">
        <f t="shared" si="14"/>
        <v>5040</v>
      </c>
    </row>
    <row r="290" spans="1:9" s="11" customFormat="1" ht="14.25" customHeight="1" thickBot="1" x14ac:dyDescent="0.25">
      <c r="A290" s="3">
        <v>277</v>
      </c>
      <c r="B290" s="12" t="s">
        <v>458</v>
      </c>
      <c r="C290" s="12" t="s">
        <v>31</v>
      </c>
      <c r="D290" s="17" t="s">
        <v>418</v>
      </c>
      <c r="E290" s="10">
        <v>1</v>
      </c>
      <c r="F290" s="14">
        <v>4384</v>
      </c>
      <c r="G290" s="4">
        <f t="shared" si="12"/>
        <v>876.80000000000007</v>
      </c>
      <c r="H290" s="4">
        <f t="shared" si="13"/>
        <v>5260.8</v>
      </c>
      <c r="I290" s="4">
        <f t="shared" si="14"/>
        <v>5260.8</v>
      </c>
    </row>
    <row r="291" spans="1:9" s="11" customFormat="1" ht="14.25" customHeight="1" thickBot="1" x14ac:dyDescent="0.25">
      <c r="A291" s="3">
        <v>278</v>
      </c>
      <c r="B291" s="12" t="s">
        <v>297</v>
      </c>
      <c r="C291" s="12" t="s">
        <v>33</v>
      </c>
      <c r="D291" s="17" t="s">
        <v>418</v>
      </c>
      <c r="E291" s="10">
        <v>1</v>
      </c>
      <c r="F291" s="14">
        <v>2509</v>
      </c>
      <c r="G291" s="4">
        <f t="shared" si="12"/>
        <v>501.8</v>
      </c>
      <c r="H291" s="4">
        <f t="shared" si="13"/>
        <v>3010.8</v>
      </c>
      <c r="I291" s="4">
        <f t="shared" si="14"/>
        <v>3010.8</v>
      </c>
    </row>
    <row r="292" spans="1:9" s="11" customFormat="1" ht="14.25" customHeight="1" thickBot="1" x14ac:dyDescent="0.25">
      <c r="A292" s="3">
        <v>279</v>
      </c>
      <c r="B292" s="12" t="s">
        <v>164</v>
      </c>
      <c r="C292" s="12" t="s">
        <v>34</v>
      </c>
      <c r="D292" s="17" t="s">
        <v>418</v>
      </c>
      <c r="E292" s="10">
        <v>1</v>
      </c>
      <c r="F292" s="14">
        <v>5140</v>
      </c>
      <c r="G292" s="4">
        <f t="shared" si="12"/>
        <v>1028</v>
      </c>
      <c r="H292" s="4">
        <f t="shared" si="13"/>
        <v>6168</v>
      </c>
      <c r="I292" s="4">
        <f t="shared" si="14"/>
        <v>6168</v>
      </c>
    </row>
    <row r="293" spans="1:9" s="11" customFormat="1" ht="14.25" customHeight="1" thickBot="1" x14ac:dyDescent="0.25">
      <c r="A293" s="3">
        <v>280</v>
      </c>
      <c r="B293" s="12" t="s">
        <v>459</v>
      </c>
      <c r="C293" s="12">
        <v>661.37099999999998</v>
      </c>
      <c r="D293" s="17" t="s">
        <v>418</v>
      </c>
      <c r="E293" s="10">
        <v>10</v>
      </c>
      <c r="F293" s="14">
        <v>161</v>
      </c>
      <c r="G293" s="4">
        <f t="shared" si="12"/>
        <v>32.200000000000003</v>
      </c>
      <c r="H293" s="4">
        <f t="shared" si="13"/>
        <v>193.2</v>
      </c>
      <c r="I293" s="4">
        <f t="shared" si="14"/>
        <v>1932</v>
      </c>
    </row>
    <row r="294" spans="1:9" s="11" customFormat="1" ht="14.25" customHeight="1" thickBot="1" x14ac:dyDescent="0.25">
      <c r="A294" s="3">
        <v>281</v>
      </c>
      <c r="B294" s="12" t="s">
        <v>460</v>
      </c>
      <c r="C294" s="12" t="s">
        <v>540</v>
      </c>
      <c r="D294" s="17" t="s">
        <v>418</v>
      </c>
      <c r="E294" s="10">
        <v>2</v>
      </c>
      <c r="F294" s="14">
        <v>47355</v>
      </c>
      <c r="G294" s="4">
        <f t="shared" si="12"/>
        <v>9471</v>
      </c>
      <c r="H294" s="4">
        <f t="shared" si="13"/>
        <v>56826</v>
      </c>
      <c r="I294" s="4">
        <f t="shared" si="14"/>
        <v>113652</v>
      </c>
    </row>
    <row r="295" spans="1:9" s="11" customFormat="1" ht="14.25" customHeight="1" thickBot="1" x14ac:dyDescent="0.25">
      <c r="A295" s="3">
        <v>282</v>
      </c>
      <c r="B295" s="12" t="s">
        <v>461</v>
      </c>
      <c r="C295" s="12" t="s">
        <v>35</v>
      </c>
      <c r="D295" s="17" t="s">
        <v>418</v>
      </c>
      <c r="E295" s="10">
        <v>4</v>
      </c>
      <c r="F295" s="14">
        <v>103</v>
      </c>
      <c r="G295" s="4">
        <f t="shared" si="12"/>
        <v>20.6</v>
      </c>
      <c r="H295" s="4">
        <f t="shared" si="13"/>
        <v>123.6</v>
      </c>
      <c r="I295" s="4">
        <f t="shared" si="14"/>
        <v>494.4</v>
      </c>
    </row>
    <row r="296" spans="1:9" s="11" customFormat="1" ht="14.25" customHeight="1" thickBot="1" x14ac:dyDescent="0.25">
      <c r="A296" s="3">
        <v>283</v>
      </c>
      <c r="B296" s="12" t="s">
        <v>462</v>
      </c>
      <c r="C296" s="12" t="s">
        <v>541</v>
      </c>
      <c r="D296" s="17" t="s">
        <v>418</v>
      </c>
      <c r="E296" s="10">
        <v>4</v>
      </c>
      <c r="F296" s="14">
        <v>2659</v>
      </c>
      <c r="G296" s="4">
        <f t="shared" si="12"/>
        <v>531.79999999999995</v>
      </c>
      <c r="H296" s="4">
        <f t="shared" si="13"/>
        <v>3190.8</v>
      </c>
      <c r="I296" s="4">
        <f t="shared" si="14"/>
        <v>12763.2</v>
      </c>
    </row>
    <row r="297" spans="1:9" s="11" customFormat="1" ht="14.25" customHeight="1" thickBot="1" x14ac:dyDescent="0.25">
      <c r="A297" s="3">
        <v>284</v>
      </c>
      <c r="B297" s="12" t="s">
        <v>463</v>
      </c>
      <c r="C297" s="12" t="s">
        <v>542</v>
      </c>
      <c r="D297" s="17" t="s">
        <v>418</v>
      </c>
      <c r="E297" s="10">
        <v>2</v>
      </c>
      <c r="F297" s="14">
        <v>5559</v>
      </c>
      <c r="G297" s="4">
        <f t="shared" si="12"/>
        <v>1111.8000000000002</v>
      </c>
      <c r="H297" s="4">
        <f t="shared" si="13"/>
        <v>6670.8</v>
      </c>
      <c r="I297" s="4">
        <f t="shared" si="14"/>
        <v>13341.6</v>
      </c>
    </row>
    <row r="298" spans="1:9" s="11" customFormat="1" ht="14.25" customHeight="1" thickBot="1" x14ac:dyDescent="0.25">
      <c r="A298" s="3">
        <v>285</v>
      </c>
      <c r="B298" s="12" t="s">
        <v>464</v>
      </c>
      <c r="C298" s="12" t="s">
        <v>39</v>
      </c>
      <c r="D298" s="17" t="s">
        <v>418</v>
      </c>
      <c r="E298" s="10">
        <v>23</v>
      </c>
      <c r="F298" s="14">
        <v>48</v>
      </c>
      <c r="G298" s="4">
        <f t="shared" si="12"/>
        <v>9.6</v>
      </c>
      <c r="H298" s="4">
        <f t="shared" si="13"/>
        <v>57.6</v>
      </c>
      <c r="I298" s="4">
        <f t="shared" si="14"/>
        <v>1324.8</v>
      </c>
    </row>
    <row r="299" spans="1:9" s="11" customFormat="1" ht="14.25" customHeight="1" thickBot="1" x14ac:dyDescent="0.25">
      <c r="A299" s="3">
        <v>286</v>
      </c>
      <c r="B299" s="12" t="s">
        <v>207</v>
      </c>
      <c r="C299" s="12" t="s">
        <v>40</v>
      </c>
      <c r="D299" s="17" t="s">
        <v>418</v>
      </c>
      <c r="E299" s="10">
        <v>32</v>
      </c>
      <c r="F299" s="14">
        <v>208</v>
      </c>
      <c r="G299" s="4">
        <f t="shared" si="12"/>
        <v>41.6</v>
      </c>
      <c r="H299" s="4">
        <f t="shared" si="13"/>
        <v>249.6</v>
      </c>
      <c r="I299" s="4">
        <f t="shared" si="14"/>
        <v>7987.2</v>
      </c>
    </row>
    <row r="300" spans="1:9" s="11" customFormat="1" ht="14.25" customHeight="1" thickBot="1" x14ac:dyDescent="0.25">
      <c r="A300" s="3">
        <v>287</v>
      </c>
      <c r="B300" s="12" t="s">
        <v>200</v>
      </c>
      <c r="C300" s="12" t="s">
        <v>543</v>
      </c>
      <c r="D300" s="17" t="s">
        <v>418</v>
      </c>
      <c r="E300" s="10">
        <v>6</v>
      </c>
      <c r="F300" s="14">
        <v>568</v>
      </c>
      <c r="G300" s="4">
        <f t="shared" si="12"/>
        <v>113.6</v>
      </c>
      <c r="H300" s="4">
        <f t="shared" si="13"/>
        <v>681.6</v>
      </c>
      <c r="I300" s="4">
        <f t="shared" si="14"/>
        <v>4089.6000000000004</v>
      </c>
    </row>
    <row r="301" spans="1:9" s="11" customFormat="1" ht="14.25" customHeight="1" thickBot="1" x14ac:dyDescent="0.25">
      <c r="A301" s="3">
        <v>288</v>
      </c>
      <c r="B301" s="12" t="s">
        <v>465</v>
      </c>
      <c r="C301" s="12" t="s">
        <v>43</v>
      </c>
      <c r="D301" s="17" t="s">
        <v>418</v>
      </c>
      <c r="E301" s="10">
        <v>2</v>
      </c>
      <c r="F301" s="14">
        <v>497</v>
      </c>
      <c r="G301" s="4">
        <f t="shared" si="12"/>
        <v>99.399999999999991</v>
      </c>
      <c r="H301" s="4">
        <f t="shared" si="13"/>
        <v>596.4</v>
      </c>
      <c r="I301" s="4">
        <f t="shared" si="14"/>
        <v>1192.8</v>
      </c>
    </row>
    <row r="302" spans="1:9" s="11" customFormat="1" ht="14.25" customHeight="1" thickBot="1" x14ac:dyDescent="0.25">
      <c r="A302" s="3">
        <v>289</v>
      </c>
      <c r="B302" s="12" t="s">
        <v>269</v>
      </c>
      <c r="C302" s="12" t="s">
        <v>544</v>
      </c>
      <c r="D302" s="17" t="s">
        <v>418</v>
      </c>
      <c r="E302" s="10">
        <v>20</v>
      </c>
      <c r="F302" s="14">
        <v>158</v>
      </c>
      <c r="G302" s="4">
        <f t="shared" si="12"/>
        <v>31.6</v>
      </c>
      <c r="H302" s="4">
        <f t="shared" si="13"/>
        <v>189.6</v>
      </c>
      <c r="I302" s="4">
        <f t="shared" si="14"/>
        <v>3792</v>
      </c>
    </row>
    <row r="303" spans="1:9" s="11" customFormat="1" ht="14.25" customHeight="1" thickBot="1" x14ac:dyDescent="0.25">
      <c r="A303" s="3">
        <v>290</v>
      </c>
      <c r="B303" s="12" t="s">
        <v>269</v>
      </c>
      <c r="C303" s="12" t="s">
        <v>545</v>
      </c>
      <c r="D303" s="17" t="s">
        <v>418</v>
      </c>
      <c r="E303" s="10">
        <v>20</v>
      </c>
      <c r="F303" s="14">
        <v>127</v>
      </c>
      <c r="G303" s="4">
        <f t="shared" si="12"/>
        <v>25.4</v>
      </c>
      <c r="H303" s="4">
        <f t="shared" si="13"/>
        <v>152.4</v>
      </c>
      <c r="I303" s="4">
        <f t="shared" si="14"/>
        <v>3048</v>
      </c>
    </row>
    <row r="304" spans="1:9" s="11" customFormat="1" ht="14.25" customHeight="1" thickBot="1" x14ac:dyDescent="0.25">
      <c r="A304" s="3">
        <v>291</v>
      </c>
      <c r="B304" s="12" t="s">
        <v>466</v>
      </c>
      <c r="C304" s="12" t="s">
        <v>62</v>
      </c>
      <c r="D304" s="17" t="s">
        <v>418</v>
      </c>
      <c r="E304" s="10">
        <v>4</v>
      </c>
      <c r="F304" s="14">
        <v>864</v>
      </c>
      <c r="G304" s="4">
        <f t="shared" si="12"/>
        <v>172.8</v>
      </c>
      <c r="H304" s="4">
        <f t="shared" si="13"/>
        <v>1036.8</v>
      </c>
      <c r="I304" s="4">
        <f t="shared" si="14"/>
        <v>4147.2</v>
      </c>
    </row>
    <row r="305" spans="1:9" s="11" customFormat="1" ht="14.25" customHeight="1" thickBot="1" x14ac:dyDescent="0.25">
      <c r="A305" s="3">
        <v>292</v>
      </c>
      <c r="B305" s="12" t="s">
        <v>467</v>
      </c>
      <c r="C305" s="12" t="s">
        <v>21</v>
      </c>
      <c r="D305" s="17" t="s">
        <v>418</v>
      </c>
      <c r="E305" s="10">
        <v>18</v>
      </c>
      <c r="F305" s="14">
        <v>112</v>
      </c>
      <c r="G305" s="4">
        <f t="shared" si="12"/>
        <v>22.400000000000002</v>
      </c>
      <c r="H305" s="4">
        <f t="shared" si="13"/>
        <v>134.4</v>
      </c>
      <c r="I305" s="4">
        <f t="shared" si="14"/>
        <v>2419.2000000000003</v>
      </c>
    </row>
    <row r="306" spans="1:9" s="11" customFormat="1" ht="14.25" customHeight="1" thickBot="1" x14ac:dyDescent="0.25">
      <c r="A306" s="3">
        <v>293</v>
      </c>
      <c r="B306" s="12" t="s">
        <v>449</v>
      </c>
      <c r="C306" s="12" t="s">
        <v>546</v>
      </c>
      <c r="D306" s="17" t="s">
        <v>418</v>
      </c>
      <c r="E306" s="10">
        <v>2</v>
      </c>
      <c r="F306" s="14">
        <v>3099</v>
      </c>
      <c r="G306" s="4">
        <f t="shared" si="12"/>
        <v>619.79999999999995</v>
      </c>
      <c r="H306" s="4">
        <f t="shared" si="13"/>
        <v>3718.8</v>
      </c>
      <c r="I306" s="4">
        <f t="shared" si="14"/>
        <v>7437.6</v>
      </c>
    </row>
    <row r="307" spans="1:9" s="11" customFormat="1" ht="14.25" customHeight="1" thickBot="1" x14ac:dyDescent="0.25">
      <c r="A307" s="3">
        <v>294</v>
      </c>
      <c r="B307" s="12" t="s">
        <v>468</v>
      </c>
      <c r="C307" s="12" t="s">
        <v>547</v>
      </c>
      <c r="D307" s="17" t="s">
        <v>418</v>
      </c>
      <c r="E307" s="10">
        <v>20</v>
      </c>
      <c r="F307" s="14">
        <v>561</v>
      </c>
      <c r="G307" s="4">
        <f t="shared" si="12"/>
        <v>112.2</v>
      </c>
      <c r="H307" s="4">
        <f t="shared" si="13"/>
        <v>673.2</v>
      </c>
      <c r="I307" s="4">
        <f t="shared" si="14"/>
        <v>13464</v>
      </c>
    </row>
    <row r="308" spans="1:9" s="11" customFormat="1" ht="26.25" thickBot="1" x14ac:dyDescent="0.25">
      <c r="A308" s="3">
        <v>295</v>
      </c>
      <c r="B308" s="12" t="s">
        <v>273</v>
      </c>
      <c r="C308" s="12" t="s">
        <v>548</v>
      </c>
      <c r="D308" s="17" t="s">
        <v>418</v>
      </c>
      <c r="E308" s="10">
        <v>36</v>
      </c>
      <c r="F308" s="14">
        <v>52</v>
      </c>
      <c r="G308" s="4">
        <f t="shared" si="12"/>
        <v>10.4</v>
      </c>
      <c r="H308" s="4">
        <f t="shared" si="13"/>
        <v>62.4</v>
      </c>
      <c r="I308" s="4">
        <f t="shared" si="14"/>
        <v>2246.4</v>
      </c>
    </row>
    <row r="309" spans="1:9" s="11" customFormat="1" ht="13.5" thickBot="1" x14ac:dyDescent="0.25">
      <c r="A309" s="3">
        <v>296</v>
      </c>
      <c r="B309" s="12" t="s">
        <v>257</v>
      </c>
      <c r="C309" s="12" t="s">
        <v>549</v>
      </c>
      <c r="D309" s="17" t="s">
        <v>418</v>
      </c>
      <c r="E309" s="10">
        <v>4</v>
      </c>
      <c r="F309" s="14">
        <v>444</v>
      </c>
      <c r="G309" s="4">
        <f t="shared" si="12"/>
        <v>88.800000000000011</v>
      </c>
      <c r="H309" s="4">
        <f t="shared" si="13"/>
        <v>532.79999999999995</v>
      </c>
      <c r="I309" s="4">
        <f t="shared" si="14"/>
        <v>2131.1999999999998</v>
      </c>
    </row>
    <row r="310" spans="1:9" s="11" customFormat="1" ht="13.5" thickBot="1" x14ac:dyDescent="0.25">
      <c r="A310" s="3">
        <v>297</v>
      </c>
      <c r="B310" s="12" t="s">
        <v>469</v>
      </c>
      <c r="C310" s="12" t="s">
        <v>550</v>
      </c>
      <c r="D310" s="17" t="s">
        <v>418</v>
      </c>
      <c r="E310" s="10">
        <v>4</v>
      </c>
      <c r="F310" s="14">
        <v>387</v>
      </c>
      <c r="G310" s="4">
        <f t="shared" si="12"/>
        <v>77.400000000000006</v>
      </c>
      <c r="H310" s="4">
        <f t="shared" si="13"/>
        <v>464.4</v>
      </c>
      <c r="I310" s="4">
        <f t="shared" si="14"/>
        <v>1857.6</v>
      </c>
    </row>
    <row r="311" spans="1:9" s="11" customFormat="1" ht="13.5" thickBot="1" x14ac:dyDescent="0.25">
      <c r="A311" s="3">
        <v>298</v>
      </c>
      <c r="B311" s="12" t="s">
        <v>470</v>
      </c>
      <c r="C311" s="12" t="s">
        <v>551</v>
      </c>
      <c r="D311" s="17" t="s">
        <v>418</v>
      </c>
      <c r="E311" s="10">
        <v>10</v>
      </c>
      <c r="F311" s="14">
        <v>121</v>
      </c>
      <c r="G311" s="4">
        <f t="shared" si="12"/>
        <v>24.2</v>
      </c>
      <c r="H311" s="4">
        <f t="shared" si="13"/>
        <v>145.19999999999999</v>
      </c>
      <c r="I311" s="4">
        <f t="shared" si="14"/>
        <v>1452</v>
      </c>
    </row>
    <row r="312" spans="1:9" s="11" customFormat="1" ht="13.5" thickBot="1" x14ac:dyDescent="0.25">
      <c r="A312" s="3">
        <v>299</v>
      </c>
      <c r="B312" s="12" t="s">
        <v>471</v>
      </c>
      <c r="C312" s="12" t="s">
        <v>552</v>
      </c>
      <c r="D312" s="17" t="s">
        <v>418</v>
      </c>
      <c r="E312" s="10">
        <v>24</v>
      </c>
      <c r="F312" s="14">
        <v>176</v>
      </c>
      <c r="G312" s="4">
        <f t="shared" si="12"/>
        <v>35.200000000000003</v>
      </c>
      <c r="H312" s="4">
        <f t="shared" si="13"/>
        <v>211.2</v>
      </c>
      <c r="I312" s="4">
        <f t="shared" si="14"/>
        <v>5068.7999999999993</v>
      </c>
    </row>
    <row r="313" spans="1:9" s="11" customFormat="1" ht="13.5" thickBot="1" x14ac:dyDescent="0.25">
      <c r="A313" s="3">
        <v>300</v>
      </c>
      <c r="B313" s="12" t="s">
        <v>472</v>
      </c>
      <c r="C313" s="12" t="s">
        <v>553</v>
      </c>
      <c r="D313" s="17" t="s">
        <v>418</v>
      </c>
      <c r="E313" s="10">
        <v>16</v>
      </c>
      <c r="F313" s="14">
        <v>54</v>
      </c>
      <c r="G313" s="4">
        <f t="shared" si="12"/>
        <v>10.8</v>
      </c>
      <c r="H313" s="4">
        <f t="shared" si="13"/>
        <v>64.8</v>
      </c>
      <c r="I313" s="4">
        <f t="shared" si="14"/>
        <v>1036.8</v>
      </c>
    </row>
    <row r="314" spans="1:9" s="11" customFormat="1" ht="13.5" thickBot="1" x14ac:dyDescent="0.25">
      <c r="A314" s="3">
        <v>301</v>
      </c>
      <c r="B314" s="12" t="s">
        <v>240</v>
      </c>
      <c r="C314" s="12" t="s">
        <v>554</v>
      </c>
      <c r="D314" s="17" t="s">
        <v>418</v>
      </c>
      <c r="E314" s="10">
        <v>16</v>
      </c>
      <c r="F314" s="14">
        <v>561</v>
      </c>
      <c r="G314" s="4">
        <f t="shared" si="12"/>
        <v>112.2</v>
      </c>
      <c r="H314" s="4">
        <f t="shared" si="13"/>
        <v>673.2</v>
      </c>
      <c r="I314" s="4">
        <f t="shared" si="14"/>
        <v>10771.2</v>
      </c>
    </row>
    <row r="315" spans="1:9" s="11" customFormat="1" ht="26.25" thickBot="1" x14ac:dyDescent="0.25">
      <c r="A315" s="3">
        <v>302</v>
      </c>
      <c r="B315" s="12" t="s">
        <v>473</v>
      </c>
      <c r="C315" s="12" t="s">
        <v>52</v>
      </c>
      <c r="D315" s="17" t="s">
        <v>418</v>
      </c>
      <c r="E315" s="10">
        <v>1</v>
      </c>
      <c r="F315" s="14">
        <v>11093</v>
      </c>
      <c r="G315" s="4">
        <f t="shared" si="12"/>
        <v>2218.6000000000004</v>
      </c>
      <c r="H315" s="4">
        <f t="shared" si="13"/>
        <v>13311.6</v>
      </c>
      <c r="I315" s="4">
        <f t="shared" si="14"/>
        <v>13311.6</v>
      </c>
    </row>
    <row r="316" spans="1:9" s="11" customFormat="1" ht="13.5" thickBot="1" x14ac:dyDescent="0.25">
      <c r="A316" s="3">
        <v>303</v>
      </c>
      <c r="B316" s="12" t="s">
        <v>474</v>
      </c>
      <c r="C316" s="12" t="s">
        <v>555</v>
      </c>
      <c r="D316" s="17" t="s">
        <v>418</v>
      </c>
      <c r="E316" s="10">
        <v>1</v>
      </c>
      <c r="F316" s="14">
        <v>4041</v>
      </c>
      <c r="G316" s="4">
        <f t="shared" si="12"/>
        <v>808.19999999999993</v>
      </c>
      <c r="H316" s="4">
        <f t="shared" si="13"/>
        <v>4849.2</v>
      </c>
      <c r="I316" s="4">
        <f t="shared" si="14"/>
        <v>4849.2</v>
      </c>
    </row>
    <row r="317" spans="1:9" s="11" customFormat="1" ht="26.25" thickBot="1" x14ac:dyDescent="0.25">
      <c r="A317" s="3">
        <v>304</v>
      </c>
      <c r="B317" s="12" t="s">
        <v>475</v>
      </c>
      <c r="C317" s="12" t="s">
        <v>556</v>
      </c>
      <c r="D317" s="17" t="s">
        <v>418</v>
      </c>
      <c r="E317" s="10">
        <v>60</v>
      </c>
      <c r="F317" s="14">
        <v>22</v>
      </c>
      <c r="G317" s="4">
        <f t="shared" si="12"/>
        <v>4.4000000000000004</v>
      </c>
      <c r="H317" s="4">
        <f t="shared" si="13"/>
        <v>26.4</v>
      </c>
      <c r="I317" s="4">
        <f t="shared" si="14"/>
        <v>1584</v>
      </c>
    </row>
    <row r="318" spans="1:9" s="11" customFormat="1" ht="13.5" thickBot="1" x14ac:dyDescent="0.25">
      <c r="A318" s="3">
        <v>305</v>
      </c>
      <c r="B318" s="12" t="s">
        <v>476</v>
      </c>
      <c r="C318" s="12" t="s">
        <v>557</v>
      </c>
      <c r="D318" s="17" t="s">
        <v>418</v>
      </c>
      <c r="E318" s="10">
        <v>2</v>
      </c>
      <c r="F318" s="14">
        <v>11280</v>
      </c>
      <c r="G318" s="4">
        <f t="shared" si="12"/>
        <v>2256</v>
      </c>
      <c r="H318" s="4">
        <f t="shared" si="13"/>
        <v>13536</v>
      </c>
      <c r="I318" s="4">
        <f t="shared" si="14"/>
        <v>27072</v>
      </c>
    </row>
    <row r="319" spans="1:9" s="11" customFormat="1" ht="13.5" thickBot="1" x14ac:dyDescent="0.25">
      <c r="A319" s="3">
        <v>306</v>
      </c>
      <c r="B319" s="12" t="s">
        <v>477</v>
      </c>
      <c r="C319" s="12" t="s">
        <v>47</v>
      </c>
      <c r="D319" s="17" t="s">
        <v>418</v>
      </c>
      <c r="E319" s="10">
        <v>2</v>
      </c>
      <c r="F319" s="14">
        <v>1994</v>
      </c>
      <c r="G319" s="4">
        <f t="shared" si="12"/>
        <v>398.8</v>
      </c>
      <c r="H319" s="4">
        <f t="shared" si="13"/>
        <v>2392.8000000000002</v>
      </c>
      <c r="I319" s="4">
        <f t="shared" si="14"/>
        <v>4785.6000000000004</v>
      </c>
    </row>
    <row r="320" spans="1:9" s="11" customFormat="1" ht="13.5" thickBot="1" x14ac:dyDescent="0.25">
      <c r="A320" s="3">
        <v>307</v>
      </c>
      <c r="B320" s="12" t="s">
        <v>478</v>
      </c>
      <c r="C320" s="12" t="s">
        <v>558</v>
      </c>
      <c r="D320" s="17" t="s">
        <v>418</v>
      </c>
      <c r="E320" s="10">
        <v>1</v>
      </c>
      <c r="F320" s="14">
        <v>20240</v>
      </c>
      <c r="G320" s="4">
        <f t="shared" si="12"/>
        <v>4048</v>
      </c>
      <c r="H320" s="4">
        <f t="shared" si="13"/>
        <v>24288</v>
      </c>
      <c r="I320" s="4">
        <f t="shared" si="14"/>
        <v>24288</v>
      </c>
    </row>
    <row r="321" spans="1:9" s="11" customFormat="1" ht="13.5" thickBot="1" x14ac:dyDescent="0.25">
      <c r="A321" s="3">
        <v>308</v>
      </c>
      <c r="B321" s="12" t="s">
        <v>249</v>
      </c>
      <c r="C321" s="12" t="s">
        <v>49</v>
      </c>
      <c r="D321" s="17" t="s">
        <v>418</v>
      </c>
      <c r="E321" s="10">
        <v>1</v>
      </c>
      <c r="F321" s="14">
        <v>846</v>
      </c>
      <c r="G321" s="4">
        <f t="shared" si="12"/>
        <v>169.20000000000002</v>
      </c>
      <c r="H321" s="4">
        <f t="shared" si="13"/>
        <v>1015.2</v>
      </c>
      <c r="I321" s="4">
        <f t="shared" si="14"/>
        <v>1015.2</v>
      </c>
    </row>
    <row r="322" spans="1:9" s="11" customFormat="1" ht="14.25" customHeight="1" thickBot="1" x14ac:dyDescent="0.25">
      <c r="A322" s="3">
        <v>309</v>
      </c>
      <c r="B322" s="12" t="s">
        <v>217</v>
      </c>
      <c r="C322" s="12">
        <v>21879886</v>
      </c>
      <c r="D322" s="17" t="s">
        <v>418</v>
      </c>
      <c r="E322" s="10">
        <v>1</v>
      </c>
      <c r="F322" s="14">
        <v>3118</v>
      </c>
      <c r="G322" s="4">
        <f t="shared" si="12"/>
        <v>623.6</v>
      </c>
      <c r="H322" s="4">
        <f t="shared" si="13"/>
        <v>3741.6</v>
      </c>
      <c r="I322" s="4">
        <f t="shared" si="14"/>
        <v>3741.6</v>
      </c>
    </row>
    <row r="323" spans="1:9" s="11" customFormat="1" ht="14.25" customHeight="1" thickBot="1" x14ac:dyDescent="0.25">
      <c r="A323" s="3">
        <v>310</v>
      </c>
      <c r="B323" s="12" t="s">
        <v>441</v>
      </c>
      <c r="C323" s="12" t="s">
        <v>16</v>
      </c>
      <c r="D323" s="17" t="s">
        <v>418</v>
      </c>
      <c r="E323" s="10">
        <v>2</v>
      </c>
      <c r="F323" s="14">
        <v>3021</v>
      </c>
      <c r="G323" s="4">
        <f t="shared" si="12"/>
        <v>604.20000000000005</v>
      </c>
      <c r="H323" s="4">
        <f t="shared" si="13"/>
        <v>3625.2</v>
      </c>
      <c r="I323" s="4">
        <f t="shared" si="14"/>
        <v>7250.4</v>
      </c>
    </row>
    <row r="324" spans="1:9" s="11" customFormat="1" ht="14.25" customHeight="1" thickBot="1" x14ac:dyDescent="0.25">
      <c r="A324" s="3">
        <v>311</v>
      </c>
      <c r="B324" s="12" t="s">
        <v>262</v>
      </c>
      <c r="C324" s="12" t="s">
        <v>30</v>
      </c>
      <c r="D324" s="17" t="s">
        <v>418</v>
      </c>
      <c r="E324" s="10">
        <v>11</v>
      </c>
      <c r="F324" s="14">
        <v>165</v>
      </c>
      <c r="G324" s="4">
        <f t="shared" si="12"/>
        <v>33</v>
      </c>
      <c r="H324" s="4">
        <f t="shared" si="13"/>
        <v>198</v>
      </c>
      <c r="I324" s="4">
        <f t="shared" si="14"/>
        <v>2178</v>
      </c>
    </row>
    <row r="325" spans="1:9" s="11" customFormat="1" ht="14.25" customHeight="1" thickBot="1" x14ac:dyDescent="0.25">
      <c r="A325" s="3">
        <v>312</v>
      </c>
      <c r="B325" s="12" t="s">
        <v>479</v>
      </c>
      <c r="C325" s="12" t="s">
        <v>69</v>
      </c>
      <c r="D325" s="17" t="s">
        <v>418</v>
      </c>
      <c r="E325" s="10">
        <v>1</v>
      </c>
      <c r="F325" s="14">
        <v>4644</v>
      </c>
      <c r="G325" s="4">
        <f t="shared" si="12"/>
        <v>928.8</v>
      </c>
      <c r="H325" s="4">
        <f t="shared" si="13"/>
        <v>5572.8</v>
      </c>
      <c r="I325" s="4">
        <f t="shared" si="14"/>
        <v>5572.8</v>
      </c>
    </row>
    <row r="326" spans="1:9" s="11" customFormat="1" ht="14.25" customHeight="1" thickBot="1" x14ac:dyDescent="0.25">
      <c r="A326" s="3">
        <v>313</v>
      </c>
      <c r="B326" s="12" t="s">
        <v>480</v>
      </c>
      <c r="C326" s="12" t="s">
        <v>559</v>
      </c>
      <c r="D326" s="17" t="s">
        <v>418</v>
      </c>
      <c r="E326" s="10">
        <v>2</v>
      </c>
      <c r="F326" s="14">
        <v>2900</v>
      </c>
      <c r="G326" s="4">
        <f t="shared" si="12"/>
        <v>580</v>
      </c>
      <c r="H326" s="4">
        <f t="shared" si="13"/>
        <v>3480</v>
      </c>
      <c r="I326" s="4">
        <f t="shared" si="14"/>
        <v>6960</v>
      </c>
    </row>
    <row r="327" spans="1:9" s="11" customFormat="1" ht="14.25" customHeight="1" thickBot="1" x14ac:dyDescent="0.25">
      <c r="A327" s="3">
        <v>314</v>
      </c>
      <c r="B327" s="12" t="s">
        <v>481</v>
      </c>
      <c r="C327" s="12" t="s">
        <v>560</v>
      </c>
      <c r="D327" s="17" t="s">
        <v>418</v>
      </c>
      <c r="E327" s="10">
        <v>1</v>
      </c>
      <c r="F327" s="14">
        <v>14500</v>
      </c>
      <c r="G327" s="4">
        <f t="shared" si="12"/>
        <v>2900</v>
      </c>
      <c r="H327" s="4">
        <f t="shared" si="13"/>
        <v>17400</v>
      </c>
      <c r="I327" s="4">
        <f t="shared" si="14"/>
        <v>17400</v>
      </c>
    </row>
    <row r="328" spans="1:9" s="11" customFormat="1" ht="14.25" customHeight="1" thickBot="1" x14ac:dyDescent="0.25">
      <c r="A328" s="3">
        <v>315</v>
      </c>
      <c r="B328" s="12" t="s">
        <v>482</v>
      </c>
      <c r="C328" s="12" t="s">
        <v>561</v>
      </c>
      <c r="D328" s="17" t="s">
        <v>418</v>
      </c>
      <c r="E328" s="10">
        <v>2</v>
      </c>
      <c r="F328" s="14">
        <v>1269</v>
      </c>
      <c r="G328" s="4">
        <f t="shared" si="12"/>
        <v>253.79999999999998</v>
      </c>
      <c r="H328" s="4">
        <f t="shared" si="13"/>
        <v>1522.8</v>
      </c>
      <c r="I328" s="4">
        <f t="shared" si="14"/>
        <v>3045.6</v>
      </c>
    </row>
    <row r="329" spans="1:9" s="11" customFormat="1" ht="14.25" customHeight="1" thickBot="1" x14ac:dyDescent="0.25">
      <c r="A329" s="3">
        <v>316</v>
      </c>
      <c r="B329" s="12" t="s">
        <v>483</v>
      </c>
      <c r="C329" s="12" t="s">
        <v>562</v>
      </c>
      <c r="D329" s="17" t="s">
        <v>418</v>
      </c>
      <c r="E329" s="10">
        <v>2</v>
      </c>
      <c r="F329" s="14">
        <v>713</v>
      </c>
      <c r="G329" s="4">
        <f t="shared" si="12"/>
        <v>142.6</v>
      </c>
      <c r="H329" s="4">
        <f t="shared" si="13"/>
        <v>855.6</v>
      </c>
      <c r="I329" s="4">
        <f t="shared" si="14"/>
        <v>1711.2</v>
      </c>
    </row>
    <row r="330" spans="1:9" s="11" customFormat="1" ht="14.25" customHeight="1" thickBot="1" x14ac:dyDescent="0.25">
      <c r="A330" s="3">
        <v>317</v>
      </c>
      <c r="B330" s="12" t="s">
        <v>484</v>
      </c>
      <c r="C330" s="12" t="s">
        <v>66</v>
      </c>
      <c r="D330" s="17" t="s">
        <v>418</v>
      </c>
      <c r="E330" s="10">
        <v>2</v>
      </c>
      <c r="F330" s="14">
        <v>85</v>
      </c>
      <c r="G330" s="4">
        <f t="shared" si="12"/>
        <v>17</v>
      </c>
      <c r="H330" s="4">
        <f t="shared" si="13"/>
        <v>102</v>
      </c>
      <c r="I330" s="4">
        <f t="shared" si="14"/>
        <v>204</v>
      </c>
    </row>
    <row r="331" spans="1:9" s="11" customFormat="1" ht="14.25" customHeight="1" thickBot="1" x14ac:dyDescent="0.25">
      <c r="A331" s="3">
        <v>318</v>
      </c>
      <c r="B331" s="12" t="s">
        <v>485</v>
      </c>
      <c r="C331" s="12" t="s">
        <v>563</v>
      </c>
      <c r="D331" s="17" t="s">
        <v>418</v>
      </c>
      <c r="E331" s="10">
        <v>40</v>
      </c>
      <c r="F331" s="14">
        <v>38</v>
      </c>
      <c r="G331" s="4">
        <f t="shared" si="12"/>
        <v>7.6</v>
      </c>
      <c r="H331" s="4">
        <f t="shared" si="13"/>
        <v>45.6</v>
      </c>
      <c r="I331" s="4">
        <f t="shared" si="14"/>
        <v>1824</v>
      </c>
    </row>
    <row r="332" spans="1:9" s="11" customFormat="1" ht="14.25" customHeight="1" thickBot="1" x14ac:dyDescent="0.25">
      <c r="A332" s="3">
        <v>319</v>
      </c>
      <c r="B332" s="12" t="s">
        <v>486</v>
      </c>
      <c r="C332" s="12" t="s">
        <v>564</v>
      </c>
      <c r="D332" s="17" t="s">
        <v>418</v>
      </c>
      <c r="E332" s="10">
        <v>10</v>
      </c>
      <c r="F332" s="14">
        <v>110</v>
      </c>
      <c r="G332" s="4">
        <f t="shared" si="12"/>
        <v>22</v>
      </c>
      <c r="H332" s="4">
        <f t="shared" si="13"/>
        <v>132</v>
      </c>
      <c r="I332" s="4">
        <f t="shared" si="14"/>
        <v>1320</v>
      </c>
    </row>
    <row r="333" spans="1:9" s="11" customFormat="1" ht="14.25" customHeight="1" thickBot="1" x14ac:dyDescent="0.25">
      <c r="A333" s="3">
        <v>320</v>
      </c>
      <c r="B333" s="12" t="s">
        <v>487</v>
      </c>
      <c r="C333" s="12" t="s">
        <v>565</v>
      </c>
      <c r="D333" s="17" t="s">
        <v>590</v>
      </c>
      <c r="E333" s="10">
        <v>10</v>
      </c>
      <c r="F333" s="14">
        <v>10</v>
      </c>
      <c r="G333" s="4">
        <f t="shared" ref="G333:G387" si="15">F333/100*20</f>
        <v>2</v>
      </c>
      <c r="H333" s="4">
        <f t="shared" ref="H333:H387" si="16">F333+G333</f>
        <v>12</v>
      </c>
      <c r="I333" s="4">
        <f t="shared" ref="I333:I387" si="17">E333*H333</f>
        <v>120</v>
      </c>
    </row>
    <row r="334" spans="1:9" s="11" customFormat="1" ht="14.25" customHeight="1" thickBot="1" x14ac:dyDescent="0.25">
      <c r="A334" s="3">
        <v>321</v>
      </c>
      <c r="B334" s="12" t="s">
        <v>487</v>
      </c>
      <c r="C334" s="12" t="s">
        <v>566</v>
      </c>
      <c r="D334" s="17" t="s">
        <v>590</v>
      </c>
      <c r="E334" s="10">
        <v>10</v>
      </c>
      <c r="F334" s="14">
        <v>10</v>
      </c>
      <c r="G334" s="4">
        <f t="shared" si="15"/>
        <v>2</v>
      </c>
      <c r="H334" s="4">
        <f t="shared" si="16"/>
        <v>12</v>
      </c>
      <c r="I334" s="4">
        <f t="shared" si="17"/>
        <v>120</v>
      </c>
    </row>
    <row r="335" spans="1:9" s="11" customFormat="1" ht="14.25" customHeight="1" thickBot="1" x14ac:dyDescent="0.25">
      <c r="A335" s="3">
        <v>322</v>
      </c>
      <c r="B335" s="12" t="s">
        <v>487</v>
      </c>
      <c r="C335" s="12" t="s">
        <v>567</v>
      </c>
      <c r="D335" s="17" t="s">
        <v>590</v>
      </c>
      <c r="E335" s="10">
        <v>10</v>
      </c>
      <c r="F335" s="14">
        <v>7</v>
      </c>
      <c r="G335" s="4">
        <f t="shared" si="15"/>
        <v>1.4000000000000001</v>
      </c>
      <c r="H335" s="4">
        <f t="shared" si="16"/>
        <v>8.4</v>
      </c>
      <c r="I335" s="4">
        <f t="shared" si="17"/>
        <v>84</v>
      </c>
    </row>
    <row r="336" spans="1:9" s="11" customFormat="1" ht="14.25" customHeight="1" thickBot="1" x14ac:dyDescent="0.25">
      <c r="A336" s="3">
        <v>323</v>
      </c>
      <c r="B336" s="12" t="s">
        <v>487</v>
      </c>
      <c r="C336" s="12" t="s">
        <v>568</v>
      </c>
      <c r="D336" s="17" t="s">
        <v>590</v>
      </c>
      <c r="E336" s="10">
        <v>10</v>
      </c>
      <c r="F336" s="14">
        <v>11</v>
      </c>
      <c r="G336" s="4">
        <f t="shared" si="15"/>
        <v>2.2000000000000002</v>
      </c>
      <c r="H336" s="4">
        <f t="shared" si="16"/>
        <v>13.2</v>
      </c>
      <c r="I336" s="4">
        <f t="shared" si="17"/>
        <v>132</v>
      </c>
    </row>
    <row r="337" spans="1:9" s="11" customFormat="1" ht="14.25" customHeight="1" thickBot="1" x14ac:dyDescent="0.25">
      <c r="A337" s="3">
        <v>324</v>
      </c>
      <c r="B337" s="12" t="s">
        <v>488</v>
      </c>
      <c r="C337" s="12" t="s">
        <v>68</v>
      </c>
      <c r="D337" s="17" t="s">
        <v>418</v>
      </c>
      <c r="E337" s="10">
        <v>46</v>
      </c>
      <c r="F337" s="14">
        <v>113</v>
      </c>
      <c r="G337" s="4">
        <f t="shared" si="15"/>
        <v>22.599999999999998</v>
      </c>
      <c r="H337" s="4">
        <f t="shared" si="16"/>
        <v>135.6</v>
      </c>
      <c r="I337" s="4">
        <f t="shared" si="17"/>
        <v>6237.5999999999995</v>
      </c>
    </row>
    <row r="338" spans="1:9" s="11" customFormat="1" ht="14.25" customHeight="1" thickBot="1" x14ac:dyDescent="0.25">
      <c r="A338" s="3">
        <v>325</v>
      </c>
      <c r="B338" s="12" t="s">
        <v>223</v>
      </c>
      <c r="C338" s="12" t="s">
        <v>569</v>
      </c>
      <c r="D338" s="17" t="s">
        <v>418</v>
      </c>
      <c r="E338" s="10">
        <v>2</v>
      </c>
      <c r="F338" s="14">
        <v>3150</v>
      </c>
      <c r="G338" s="4">
        <f t="shared" si="15"/>
        <v>630</v>
      </c>
      <c r="H338" s="4">
        <f t="shared" si="16"/>
        <v>3780</v>
      </c>
      <c r="I338" s="4">
        <f t="shared" si="17"/>
        <v>7560</v>
      </c>
    </row>
    <row r="339" spans="1:9" s="11" customFormat="1" ht="14.25" customHeight="1" thickBot="1" x14ac:dyDescent="0.25">
      <c r="A339" s="3">
        <v>326</v>
      </c>
      <c r="B339" s="12" t="s">
        <v>489</v>
      </c>
      <c r="C339" s="12" t="s">
        <v>570</v>
      </c>
      <c r="D339" s="17" t="s">
        <v>418</v>
      </c>
      <c r="E339" s="10">
        <v>10</v>
      </c>
      <c r="F339" s="14">
        <v>277</v>
      </c>
      <c r="G339" s="4">
        <f t="shared" si="15"/>
        <v>55.4</v>
      </c>
      <c r="H339" s="4">
        <f t="shared" si="16"/>
        <v>332.4</v>
      </c>
      <c r="I339" s="4">
        <f t="shared" si="17"/>
        <v>3324</v>
      </c>
    </row>
    <row r="340" spans="1:9" s="11" customFormat="1" ht="14.25" customHeight="1" thickBot="1" x14ac:dyDescent="0.25">
      <c r="A340" s="3">
        <v>327</v>
      </c>
      <c r="B340" s="12" t="s">
        <v>489</v>
      </c>
      <c r="C340" s="12" t="s">
        <v>571</v>
      </c>
      <c r="D340" s="17" t="s">
        <v>418</v>
      </c>
      <c r="E340" s="10">
        <v>10</v>
      </c>
      <c r="F340" s="14">
        <v>58</v>
      </c>
      <c r="G340" s="4">
        <f t="shared" si="15"/>
        <v>11.6</v>
      </c>
      <c r="H340" s="4">
        <f t="shared" si="16"/>
        <v>69.599999999999994</v>
      </c>
      <c r="I340" s="4">
        <f t="shared" si="17"/>
        <v>696</v>
      </c>
    </row>
    <row r="341" spans="1:9" s="11" customFormat="1" ht="14.25" customHeight="1" thickBot="1" x14ac:dyDescent="0.25">
      <c r="A341" s="3">
        <v>328</v>
      </c>
      <c r="B341" s="12" t="s">
        <v>490</v>
      </c>
      <c r="C341" s="12" t="s">
        <v>572</v>
      </c>
      <c r="D341" s="17" t="s">
        <v>418</v>
      </c>
      <c r="E341" s="10">
        <v>10</v>
      </c>
      <c r="F341" s="14">
        <v>66</v>
      </c>
      <c r="G341" s="4">
        <f t="shared" si="15"/>
        <v>13.200000000000001</v>
      </c>
      <c r="H341" s="4">
        <f t="shared" si="16"/>
        <v>79.2</v>
      </c>
      <c r="I341" s="4">
        <f t="shared" si="17"/>
        <v>792</v>
      </c>
    </row>
    <row r="342" spans="1:9" s="11" customFormat="1" ht="14.25" customHeight="1" thickBot="1" x14ac:dyDescent="0.25">
      <c r="A342" s="3">
        <v>329</v>
      </c>
      <c r="B342" s="12" t="s">
        <v>491</v>
      </c>
      <c r="C342" s="12" t="s">
        <v>573</v>
      </c>
      <c r="D342" s="17" t="s">
        <v>418</v>
      </c>
      <c r="E342" s="10">
        <v>2</v>
      </c>
      <c r="F342" s="14">
        <v>786</v>
      </c>
      <c r="G342" s="4">
        <f t="shared" si="15"/>
        <v>157.20000000000002</v>
      </c>
      <c r="H342" s="4">
        <f t="shared" si="16"/>
        <v>943.2</v>
      </c>
      <c r="I342" s="4">
        <f t="shared" si="17"/>
        <v>1886.4</v>
      </c>
    </row>
    <row r="343" spans="1:9" s="11" customFormat="1" ht="14.25" customHeight="1" thickBot="1" x14ac:dyDescent="0.25">
      <c r="A343" s="3">
        <v>330</v>
      </c>
      <c r="B343" s="12" t="s">
        <v>492</v>
      </c>
      <c r="C343" s="12" t="s">
        <v>56</v>
      </c>
      <c r="D343" s="17" t="s">
        <v>418</v>
      </c>
      <c r="E343" s="10">
        <v>2</v>
      </c>
      <c r="F343" s="14">
        <v>1442</v>
      </c>
      <c r="G343" s="4">
        <f t="shared" si="15"/>
        <v>288.39999999999998</v>
      </c>
      <c r="H343" s="4">
        <f t="shared" si="16"/>
        <v>1730.4</v>
      </c>
      <c r="I343" s="4">
        <f t="shared" si="17"/>
        <v>3460.8</v>
      </c>
    </row>
    <row r="344" spans="1:9" s="11" customFormat="1" ht="14.25" customHeight="1" thickBot="1" x14ac:dyDescent="0.25">
      <c r="A344" s="3">
        <v>331</v>
      </c>
      <c r="B344" s="12" t="s">
        <v>493</v>
      </c>
      <c r="C344" s="12" t="s">
        <v>574</v>
      </c>
      <c r="D344" s="17" t="s">
        <v>418</v>
      </c>
      <c r="E344" s="10">
        <v>2</v>
      </c>
      <c r="F344" s="14">
        <v>1370</v>
      </c>
      <c r="G344" s="4">
        <f t="shared" si="15"/>
        <v>274</v>
      </c>
      <c r="H344" s="4">
        <f t="shared" si="16"/>
        <v>1644</v>
      </c>
      <c r="I344" s="4">
        <f t="shared" si="17"/>
        <v>3288</v>
      </c>
    </row>
    <row r="345" spans="1:9" s="11" customFormat="1" ht="14.25" customHeight="1" thickBot="1" x14ac:dyDescent="0.25">
      <c r="A345" s="3">
        <v>332</v>
      </c>
      <c r="B345" s="12" t="s">
        <v>494</v>
      </c>
      <c r="C345" s="12" t="s">
        <v>575</v>
      </c>
      <c r="D345" s="17" t="s">
        <v>418</v>
      </c>
      <c r="E345" s="10">
        <v>1</v>
      </c>
      <c r="F345" s="14">
        <v>1876</v>
      </c>
      <c r="G345" s="4">
        <f t="shared" si="15"/>
        <v>375.20000000000005</v>
      </c>
      <c r="H345" s="4">
        <f t="shared" si="16"/>
        <v>2251.1999999999998</v>
      </c>
      <c r="I345" s="4">
        <f t="shared" si="17"/>
        <v>2251.1999999999998</v>
      </c>
    </row>
    <row r="346" spans="1:9" s="11" customFormat="1" ht="14.25" customHeight="1" thickBot="1" x14ac:dyDescent="0.25">
      <c r="A346" s="3">
        <v>333</v>
      </c>
      <c r="B346" s="12" t="s">
        <v>495</v>
      </c>
      <c r="C346" s="12" t="s">
        <v>576</v>
      </c>
      <c r="D346" s="17" t="s">
        <v>418</v>
      </c>
      <c r="E346" s="10">
        <v>14</v>
      </c>
      <c r="F346" s="14">
        <v>9</v>
      </c>
      <c r="G346" s="4">
        <f t="shared" si="15"/>
        <v>1.7999999999999998</v>
      </c>
      <c r="H346" s="4">
        <f t="shared" si="16"/>
        <v>10.8</v>
      </c>
      <c r="I346" s="4">
        <f t="shared" si="17"/>
        <v>151.20000000000002</v>
      </c>
    </row>
    <row r="347" spans="1:9" s="11" customFormat="1" ht="14.25" customHeight="1" thickBot="1" x14ac:dyDescent="0.25">
      <c r="A347" s="3">
        <v>334</v>
      </c>
      <c r="B347" s="12" t="s">
        <v>496</v>
      </c>
      <c r="C347" s="12" t="s">
        <v>577</v>
      </c>
      <c r="D347" s="17" t="s">
        <v>419</v>
      </c>
      <c r="E347" s="10">
        <v>52</v>
      </c>
      <c r="F347" s="14">
        <v>17</v>
      </c>
      <c r="G347" s="4">
        <f t="shared" si="15"/>
        <v>3.4000000000000004</v>
      </c>
      <c r="H347" s="4">
        <f t="shared" si="16"/>
        <v>20.399999999999999</v>
      </c>
      <c r="I347" s="4">
        <f t="shared" si="17"/>
        <v>1060.8</v>
      </c>
    </row>
    <row r="348" spans="1:9" s="11" customFormat="1" ht="14.25" customHeight="1" thickBot="1" x14ac:dyDescent="0.25">
      <c r="A348" s="3">
        <v>335</v>
      </c>
      <c r="B348" s="12" t="s">
        <v>497</v>
      </c>
      <c r="C348" s="12" t="s">
        <v>578</v>
      </c>
      <c r="D348" s="17" t="s">
        <v>418</v>
      </c>
      <c r="E348" s="10">
        <v>8</v>
      </c>
      <c r="F348" s="14">
        <v>15</v>
      </c>
      <c r="G348" s="4">
        <f t="shared" si="15"/>
        <v>3</v>
      </c>
      <c r="H348" s="4">
        <f t="shared" si="16"/>
        <v>18</v>
      </c>
      <c r="I348" s="4">
        <f t="shared" si="17"/>
        <v>144</v>
      </c>
    </row>
    <row r="349" spans="1:9" s="11" customFormat="1" ht="14.25" customHeight="1" thickBot="1" x14ac:dyDescent="0.25">
      <c r="A349" s="3">
        <v>336</v>
      </c>
      <c r="B349" s="12" t="s">
        <v>498</v>
      </c>
      <c r="C349" s="12" t="s">
        <v>579</v>
      </c>
      <c r="D349" s="17" t="s">
        <v>419</v>
      </c>
      <c r="E349" s="10">
        <v>4</v>
      </c>
      <c r="F349" s="14">
        <v>163</v>
      </c>
      <c r="G349" s="4">
        <f t="shared" si="15"/>
        <v>32.599999999999994</v>
      </c>
      <c r="H349" s="4">
        <f t="shared" si="16"/>
        <v>195.6</v>
      </c>
      <c r="I349" s="4">
        <f t="shared" si="17"/>
        <v>782.4</v>
      </c>
    </row>
    <row r="350" spans="1:9" s="11" customFormat="1" ht="14.25" customHeight="1" thickBot="1" x14ac:dyDescent="0.25">
      <c r="A350" s="3">
        <v>337</v>
      </c>
      <c r="B350" s="12" t="s">
        <v>499</v>
      </c>
      <c r="C350" s="12" t="s">
        <v>580</v>
      </c>
      <c r="D350" s="17" t="s">
        <v>420</v>
      </c>
      <c r="E350" s="10">
        <v>2</v>
      </c>
      <c r="F350" s="14">
        <v>210</v>
      </c>
      <c r="G350" s="4">
        <f t="shared" si="15"/>
        <v>42</v>
      </c>
      <c r="H350" s="4">
        <f t="shared" si="16"/>
        <v>252</v>
      </c>
      <c r="I350" s="4">
        <f t="shared" si="17"/>
        <v>504</v>
      </c>
    </row>
    <row r="351" spans="1:9" s="11" customFormat="1" ht="39" thickBot="1" x14ac:dyDescent="0.25">
      <c r="A351" s="3">
        <v>338</v>
      </c>
      <c r="B351" s="12" t="s">
        <v>500</v>
      </c>
      <c r="C351" s="12" t="s">
        <v>581</v>
      </c>
      <c r="D351" s="17" t="s">
        <v>419</v>
      </c>
      <c r="E351" s="10">
        <v>4</v>
      </c>
      <c r="F351" s="14">
        <v>611</v>
      </c>
      <c r="G351" s="4">
        <f t="shared" si="15"/>
        <v>122.2</v>
      </c>
      <c r="H351" s="4">
        <f t="shared" si="16"/>
        <v>733.2</v>
      </c>
      <c r="I351" s="4">
        <f t="shared" si="17"/>
        <v>2932.8</v>
      </c>
    </row>
    <row r="352" spans="1:9" s="11" customFormat="1" ht="13.5" thickBot="1" x14ac:dyDescent="0.25">
      <c r="A352" s="3">
        <v>339</v>
      </c>
      <c r="B352" s="12" t="s">
        <v>501</v>
      </c>
      <c r="C352" s="12" t="s">
        <v>582</v>
      </c>
      <c r="D352" s="17" t="s">
        <v>418</v>
      </c>
      <c r="E352" s="10">
        <v>30</v>
      </c>
      <c r="F352" s="14">
        <v>210</v>
      </c>
      <c r="G352" s="4">
        <f t="shared" si="15"/>
        <v>42</v>
      </c>
      <c r="H352" s="4">
        <f t="shared" si="16"/>
        <v>252</v>
      </c>
      <c r="I352" s="4">
        <f t="shared" si="17"/>
        <v>7560</v>
      </c>
    </row>
    <row r="353" spans="1:9" s="11" customFormat="1" ht="13.5" thickBot="1" x14ac:dyDescent="0.25">
      <c r="A353" s="3">
        <v>340</v>
      </c>
      <c r="B353" s="12" t="s">
        <v>502</v>
      </c>
      <c r="C353" s="12" t="s">
        <v>583</v>
      </c>
      <c r="D353" s="17" t="s">
        <v>418</v>
      </c>
      <c r="E353" s="10">
        <v>2</v>
      </c>
      <c r="F353" s="14">
        <v>2581</v>
      </c>
      <c r="G353" s="4">
        <f t="shared" si="15"/>
        <v>516.19999999999993</v>
      </c>
      <c r="H353" s="4">
        <f t="shared" si="16"/>
        <v>3097.2</v>
      </c>
      <c r="I353" s="4">
        <f t="shared" si="17"/>
        <v>6194.4</v>
      </c>
    </row>
    <row r="354" spans="1:9" s="11" customFormat="1" ht="13.5" thickBot="1" x14ac:dyDescent="0.25">
      <c r="A354" s="3">
        <v>341</v>
      </c>
      <c r="B354" s="12" t="s">
        <v>503</v>
      </c>
      <c r="C354" s="12" t="s">
        <v>584</v>
      </c>
      <c r="D354" s="17" t="s">
        <v>418</v>
      </c>
      <c r="E354" s="10">
        <v>20</v>
      </c>
      <c r="F354" s="14">
        <v>39</v>
      </c>
      <c r="G354" s="4">
        <f t="shared" si="15"/>
        <v>7.8000000000000007</v>
      </c>
      <c r="H354" s="4">
        <f t="shared" si="16"/>
        <v>46.8</v>
      </c>
      <c r="I354" s="4">
        <f t="shared" si="17"/>
        <v>936</v>
      </c>
    </row>
    <row r="355" spans="1:9" s="11" customFormat="1" ht="26.25" thickBot="1" x14ac:dyDescent="0.25">
      <c r="A355" s="3">
        <v>342</v>
      </c>
      <c r="B355" s="12" t="s">
        <v>504</v>
      </c>
      <c r="C355" s="12" t="s">
        <v>585</v>
      </c>
      <c r="D355" s="17" t="s">
        <v>418</v>
      </c>
      <c r="E355" s="10">
        <v>2</v>
      </c>
      <c r="F355" s="14">
        <v>684</v>
      </c>
      <c r="G355" s="4">
        <f t="shared" si="15"/>
        <v>136.80000000000001</v>
      </c>
      <c r="H355" s="4">
        <f t="shared" si="16"/>
        <v>820.8</v>
      </c>
      <c r="I355" s="4">
        <f t="shared" si="17"/>
        <v>1641.6</v>
      </c>
    </row>
    <row r="356" spans="1:9" s="11" customFormat="1" ht="13.5" thickBot="1" x14ac:dyDescent="0.25">
      <c r="A356" s="3">
        <v>343</v>
      </c>
      <c r="B356" s="12" t="s">
        <v>505</v>
      </c>
      <c r="C356" s="12" t="s">
        <v>586</v>
      </c>
      <c r="D356" s="17" t="s">
        <v>418</v>
      </c>
      <c r="E356" s="10">
        <v>6</v>
      </c>
      <c r="F356" s="14">
        <v>1344</v>
      </c>
      <c r="G356" s="4">
        <f t="shared" si="15"/>
        <v>268.8</v>
      </c>
      <c r="H356" s="4">
        <f t="shared" si="16"/>
        <v>1612.8</v>
      </c>
      <c r="I356" s="4">
        <f t="shared" si="17"/>
        <v>9676.7999999999993</v>
      </c>
    </row>
    <row r="357" spans="1:9" s="11" customFormat="1" ht="13.5" thickBot="1" x14ac:dyDescent="0.25">
      <c r="A357" s="3">
        <v>344</v>
      </c>
      <c r="B357" s="12" t="s">
        <v>506</v>
      </c>
      <c r="C357" s="12" t="s">
        <v>587</v>
      </c>
      <c r="D357" s="17" t="s">
        <v>418</v>
      </c>
      <c r="E357" s="10">
        <v>1</v>
      </c>
      <c r="F357" s="14">
        <v>3732</v>
      </c>
      <c r="G357" s="4">
        <f t="shared" si="15"/>
        <v>746.4</v>
      </c>
      <c r="H357" s="4">
        <f t="shared" si="16"/>
        <v>4478.3999999999996</v>
      </c>
      <c r="I357" s="4">
        <f t="shared" si="17"/>
        <v>4478.3999999999996</v>
      </c>
    </row>
    <row r="358" spans="1:9" s="11" customFormat="1" ht="26.25" thickBot="1" x14ac:dyDescent="0.25">
      <c r="A358" s="3">
        <v>345</v>
      </c>
      <c r="B358" s="12" t="s">
        <v>507</v>
      </c>
      <c r="C358" s="12" t="s">
        <v>588</v>
      </c>
      <c r="D358" s="17" t="s">
        <v>418</v>
      </c>
      <c r="E358" s="10">
        <v>6</v>
      </c>
      <c r="F358" s="14">
        <v>8640</v>
      </c>
      <c r="G358" s="4">
        <f t="shared" si="15"/>
        <v>1728</v>
      </c>
      <c r="H358" s="4">
        <f t="shared" si="16"/>
        <v>10368</v>
      </c>
      <c r="I358" s="4">
        <f t="shared" si="17"/>
        <v>62208</v>
      </c>
    </row>
    <row r="359" spans="1:9" s="11" customFormat="1" ht="13.5" thickBot="1" x14ac:dyDescent="0.25">
      <c r="A359" s="3">
        <v>346</v>
      </c>
      <c r="B359" s="12" t="s">
        <v>508</v>
      </c>
      <c r="C359" s="12" t="s">
        <v>156</v>
      </c>
      <c r="D359" s="17" t="s">
        <v>418</v>
      </c>
      <c r="E359" s="10">
        <v>32</v>
      </c>
      <c r="F359" s="14">
        <v>280</v>
      </c>
      <c r="G359" s="4">
        <f t="shared" si="15"/>
        <v>56</v>
      </c>
      <c r="H359" s="4">
        <f t="shared" si="16"/>
        <v>336</v>
      </c>
      <c r="I359" s="4">
        <f t="shared" si="17"/>
        <v>10752</v>
      </c>
    </row>
    <row r="360" spans="1:9" s="11" customFormat="1" ht="13.5" thickBot="1" x14ac:dyDescent="0.25">
      <c r="A360" s="3">
        <v>347</v>
      </c>
      <c r="B360" s="12" t="s">
        <v>509</v>
      </c>
      <c r="C360" s="12" t="s">
        <v>159</v>
      </c>
      <c r="D360" s="17" t="s">
        <v>418</v>
      </c>
      <c r="E360" s="10">
        <v>1</v>
      </c>
      <c r="F360" s="14">
        <v>10380</v>
      </c>
      <c r="G360" s="4">
        <f t="shared" si="15"/>
        <v>2076</v>
      </c>
      <c r="H360" s="4">
        <f t="shared" si="16"/>
        <v>12456</v>
      </c>
      <c r="I360" s="4">
        <f t="shared" si="17"/>
        <v>12456</v>
      </c>
    </row>
    <row r="361" spans="1:9" s="11" customFormat="1" ht="13.5" thickBot="1" x14ac:dyDescent="0.25">
      <c r="A361" s="3">
        <v>348</v>
      </c>
      <c r="B361" s="12" t="s">
        <v>510</v>
      </c>
      <c r="C361" s="12" t="s">
        <v>160</v>
      </c>
      <c r="D361" s="17" t="s">
        <v>419</v>
      </c>
      <c r="E361" s="10">
        <v>3</v>
      </c>
      <c r="F361" s="14">
        <v>5800</v>
      </c>
      <c r="G361" s="4">
        <f t="shared" si="15"/>
        <v>1160</v>
      </c>
      <c r="H361" s="4">
        <f t="shared" si="16"/>
        <v>6960</v>
      </c>
      <c r="I361" s="4">
        <f t="shared" si="17"/>
        <v>20880</v>
      </c>
    </row>
    <row r="362" spans="1:9" s="11" customFormat="1" ht="13.5" thickBot="1" x14ac:dyDescent="0.25">
      <c r="A362" s="3">
        <v>349</v>
      </c>
      <c r="B362" s="12" t="s">
        <v>511</v>
      </c>
      <c r="C362" s="12" t="s">
        <v>589</v>
      </c>
      <c r="D362" s="17" t="s">
        <v>419</v>
      </c>
      <c r="E362" s="10">
        <v>7</v>
      </c>
      <c r="F362" s="14">
        <v>240</v>
      </c>
      <c r="G362" s="4">
        <f t="shared" si="15"/>
        <v>48</v>
      </c>
      <c r="H362" s="4">
        <f t="shared" si="16"/>
        <v>288</v>
      </c>
      <c r="I362" s="4">
        <f t="shared" si="17"/>
        <v>2016</v>
      </c>
    </row>
    <row r="363" spans="1:9" s="11" customFormat="1" ht="26.25" thickBot="1" x14ac:dyDescent="0.25">
      <c r="A363" s="3">
        <v>350</v>
      </c>
      <c r="B363" s="12" t="s">
        <v>591</v>
      </c>
      <c r="C363" s="12" t="s">
        <v>608</v>
      </c>
      <c r="D363" s="13" t="s">
        <v>418</v>
      </c>
      <c r="E363" s="9">
        <v>4</v>
      </c>
      <c r="F363" s="14">
        <v>1009</v>
      </c>
      <c r="G363" s="4">
        <f t="shared" si="15"/>
        <v>201.8</v>
      </c>
      <c r="H363" s="4">
        <f t="shared" si="16"/>
        <v>1210.8</v>
      </c>
      <c r="I363" s="4">
        <f t="shared" si="17"/>
        <v>4843.2</v>
      </c>
    </row>
    <row r="364" spans="1:9" s="11" customFormat="1" ht="47.25" customHeight="1" thickBot="1" x14ac:dyDescent="0.25">
      <c r="A364" s="3">
        <v>351</v>
      </c>
      <c r="B364" s="12" t="s">
        <v>592</v>
      </c>
      <c r="C364" s="12" t="s">
        <v>609</v>
      </c>
      <c r="D364" s="13" t="s">
        <v>418</v>
      </c>
      <c r="E364" s="9">
        <v>4</v>
      </c>
      <c r="F364" s="14">
        <v>400</v>
      </c>
      <c r="G364" s="4">
        <f t="shared" si="15"/>
        <v>80</v>
      </c>
      <c r="H364" s="4">
        <f t="shared" si="16"/>
        <v>480</v>
      </c>
      <c r="I364" s="4">
        <f t="shared" si="17"/>
        <v>1920</v>
      </c>
    </row>
    <row r="365" spans="1:9" s="11" customFormat="1" ht="14.25" customHeight="1" thickBot="1" x14ac:dyDescent="0.25">
      <c r="A365" s="3">
        <v>352</v>
      </c>
      <c r="B365" s="12" t="s">
        <v>207</v>
      </c>
      <c r="C365" s="12" t="s">
        <v>610</v>
      </c>
      <c r="D365" s="13" t="s">
        <v>418</v>
      </c>
      <c r="E365" s="9">
        <v>44</v>
      </c>
      <c r="F365" s="14">
        <v>254.98</v>
      </c>
      <c r="G365" s="4">
        <f t="shared" si="15"/>
        <v>50.995999999999995</v>
      </c>
      <c r="H365" s="4">
        <f t="shared" si="16"/>
        <v>305.976</v>
      </c>
      <c r="I365" s="4">
        <f t="shared" si="17"/>
        <v>13462.944</v>
      </c>
    </row>
    <row r="366" spans="1:9" s="11" customFormat="1" ht="14.25" customHeight="1" thickBot="1" x14ac:dyDescent="0.25">
      <c r="A366" s="3">
        <v>353</v>
      </c>
      <c r="B366" s="12" t="s">
        <v>593</v>
      </c>
      <c r="C366" s="12" t="s">
        <v>611</v>
      </c>
      <c r="D366" s="13" t="s">
        <v>418</v>
      </c>
      <c r="E366" s="9">
        <v>2</v>
      </c>
      <c r="F366" s="14">
        <v>3562.44</v>
      </c>
      <c r="G366" s="4">
        <f t="shared" si="15"/>
        <v>712.48800000000006</v>
      </c>
      <c r="H366" s="4">
        <f t="shared" si="16"/>
        <v>4274.9279999999999</v>
      </c>
      <c r="I366" s="4">
        <f t="shared" si="17"/>
        <v>8549.8559999999998</v>
      </c>
    </row>
    <row r="367" spans="1:9" s="11" customFormat="1" ht="14.25" customHeight="1" thickBot="1" x14ac:dyDescent="0.25">
      <c r="A367" s="3">
        <v>354</v>
      </c>
      <c r="B367" s="12" t="s">
        <v>207</v>
      </c>
      <c r="C367" s="12" t="s">
        <v>612</v>
      </c>
      <c r="D367" s="13" t="s">
        <v>418</v>
      </c>
      <c r="E367" s="9">
        <v>2</v>
      </c>
      <c r="F367" s="14">
        <v>7765</v>
      </c>
      <c r="G367" s="4">
        <f t="shared" si="15"/>
        <v>1553</v>
      </c>
      <c r="H367" s="4">
        <f t="shared" si="16"/>
        <v>9318</v>
      </c>
      <c r="I367" s="4">
        <f t="shared" si="17"/>
        <v>18636</v>
      </c>
    </row>
    <row r="368" spans="1:9" s="11" customFormat="1" ht="14.25" customHeight="1" thickBot="1" x14ac:dyDescent="0.25">
      <c r="A368" s="3">
        <v>355</v>
      </c>
      <c r="B368" s="12" t="s">
        <v>286</v>
      </c>
      <c r="C368" s="12" t="s">
        <v>613</v>
      </c>
      <c r="D368" s="13" t="s">
        <v>418</v>
      </c>
      <c r="E368" s="9">
        <v>68</v>
      </c>
      <c r="F368" s="14">
        <v>63</v>
      </c>
      <c r="G368" s="4">
        <f t="shared" si="15"/>
        <v>12.6</v>
      </c>
      <c r="H368" s="4">
        <f t="shared" si="16"/>
        <v>75.599999999999994</v>
      </c>
      <c r="I368" s="4">
        <f t="shared" si="17"/>
        <v>5140.7999999999993</v>
      </c>
    </row>
    <row r="369" spans="1:9" s="11" customFormat="1" ht="14.25" customHeight="1" thickBot="1" x14ac:dyDescent="0.25">
      <c r="A369" s="3">
        <v>356</v>
      </c>
      <c r="B369" s="12" t="s">
        <v>209</v>
      </c>
      <c r="C369" s="12" t="s">
        <v>153</v>
      </c>
      <c r="D369" s="13" t="s">
        <v>418</v>
      </c>
      <c r="E369" s="9">
        <v>3</v>
      </c>
      <c r="F369" s="14">
        <v>1100.81</v>
      </c>
      <c r="G369" s="4">
        <f t="shared" si="15"/>
        <v>220.16199999999998</v>
      </c>
      <c r="H369" s="4">
        <f t="shared" si="16"/>
        <v>1320.972</v>
      </c>
      <c r="I369" s="4">
        <f t="shared" si="17"/>
        <v>3962.9160000000002</v>
      </c>
    </row>
    <row r="370" spans="1:9" s="11" customFormat="1" ht="14.25" customHeight="1" thickBot="1" x14ac:dyDescent="0.25">
      <c r="A370" s="3">
        <v>357</v>
      </c>
      <c r="B370" s="12" t="s">
        <v>594</v>
      </c>
      <c r="C370" s="12" t="s">
        <v>614</v>
      </c>
      <c r="D370" s="13" t="s">
        <v>418</v>
      </c>
      <c r="E370" s="9">
        <v>2</v>
      </c>
      <c r="F370" s="14">
        <v>1705.68</v>
      </c>
      <c r="G370" s="4">
        <f t="shared" si="15"/>
        <v>341.13599999999997</v>
      </c>
      <c r="H370" s="4">
        <f t="shared" si="16"/>
        <v>2046.816</v>
      </c>
      <c r="I370" s="4">
        <f t="shared" si="17"/>
        <v>4093.6320000000001</v>
      </c>
    </row>
    <row r="371" spans="1:9" s="11" customFormat="1" ht="14.25" customHeight="1" thickBot="1" x14ac:dyDescent="0.25">
      <c r="A371" s="3">
        <v>358</v>
      </c>
      <c r="B371" s="12" t="s">
        <v>595</v>
      </c>
      <c r="C371" s="12" t="s">
        <v>154</v>
      </c>
      <c r="D371" s="13" t="s">
        <v>418</v>
      </c>
      <c r="E371" s="9">
        <v>3</v>
      </c>
      <c r="F371" s="14">
        <v>4859.8</v>
      </c>
      <c r="G371" s="4">
        <f t="shared" si="15"/>
        <v>971.96</v>
      </c>
      <c r="H371" s="4">
        <f t="shared" si="16"/>
        <v>5831.76</v>
      </c>
      <c r="I371" s="4">
        <f t="shared" si="17"/>
        <v>17495.28</v>
      </c>
    </row>
    <row r="372" spans="1:9" s="11" customFormat="1" ht="14.25" customHeight="1" thickBot="1" x14ac:dyDescent="0.25">
      <c r="A372" s="3">
        <v>359</v>
      </c>
      <c r="B372" s="12" t="s">
        <v>422</v>
      </c>
      <c r="C372" s="12" t="s">
        <v>146</v>
      </c>
      <c r="D372" s="13" t="s">
        <v>418</v>
      </c>
      <c r="E372" s="9">
        <v>1</v>
      </c>
      <c r="F372" s="14">
        <v>2472</v>
      </c>
      <c r="G372" s="4">
        <f t="shared" si="15"/>
        <v>494.4</v>
      </c>
      <c r="H372" s="4">
        <f t="shared" si="16"/>
        <v>2966.4</v>
      </c>
      <c r="I372" s="4">
        <f t="shared" si="17"/>
        <v>2966.4</v>
      </c>
    </row>
    <row r="373" spans="1:9" s="11" customFormat="1" ht="14.25" customHeight="1" thickBot="1" x14ac:dyDescent="0.25">
      <c r="A373" s="3">
        <v>360</v>
      </c>
      <c r="B373" s="12" t="s">
        <v>171</v>
      </c>
      <c r="C373" s="12" t="s">
        <v>615</v>
      </c>
      <c r="D373" s="13" t="s">
        <v>418</v>
      </c>
      <c r="E373" s="9">
        <v>1</v>
      </c>
      <c r="F373" s="14">
        <v>4271.8</v>
      </c>
      <c r="G373" s="4">
        <f t="shared" si="15"/>
        <v>854.36000000000013</v>
      </c>
      <c r="H373" s="4">
        <f t="shared" si="16"/>
        <v>5126.16</v>
      </c>
      <c r="I373" s="4">
        <f t="shared" si="17"/>
        <v>5126.16</v>
      </c>
    </row>
    <row r="374" spans="1:9" s="11" customFormat="1" ht="14.25" customHeight="1" thickBot="1" x14ac:dyDescent="0.25">
      <c r="A374" s="3">
        <v>361</v>
      </c>
      <c r="B374" s="12" t="s">
        <v>171</v>
      </c>
      <c r="C374" s="12" t="s">
        <v>616</v>
      </c>
      <c r="D374" s="13" t="s">
        <v>418</v>
      </c>
      <c r="E374" s="9">
        <v>1</v>
      </c>
      <c r="F374" s="14">
        <v>2945.8</v>
      </c>
      <c r="G374" s="4">
        <f t="shared" si="15"/>
        <v>589.16000000000008</v>
      </c>
      <c r="H374" s="4">
        <f t="shared" si="16"/>
        <v>3534.96</v>
      </c>
      <c r="I374" s="4">
        <f t="shared" si="17"/>
        <v>3534.96</v>
      </c>
    </row>
    <row r="375" spans="1:9" s="11" customFormat="1" ht="14.25" customHeight="1" thickBot="1" x14ac:dyDescent="0.25">
      <c r="A375" s="3">
        <v>362</v>
      </c>
      <c r="B375" s="12" t="s">
        <v>596</v>
      </c>
      <c r="C375" s="12" t="s">
        <v>151</v>
      </c>
      <c r="D375" s="13" t="s">
        <v>418</v>
      </c>
      <c r="E375" s="9">
        <v>2</v>
      </c>
      <c r="F375" s="14">
        <v>6106.67</v>
      </c>
      <c r="G375" s="4">
        <f t="shared" si="15"/>
        <v>1221.3339999999998</v>
      </c>
      <c r="H375" s="4">
        <f t="shared" si="16"/>
        <v>7328.0039999999999</v>
      </c>
      <c r="I375" s="4">
        <f t="shared" si="17"/>
        <v>14656.008</v>
      </c>
    </row>
    <row r="376" spans="1:9" s="11" customFormat="1" ht="14.25" customHeight="1" thickBot="1" x14ac:dyDescent="0.25">
      <c r="A376" s="3">
        <v>363</v>
      </c>
      <c r="B376" s="12" t="s">
        <v>597</v>
      </c>
      <c r="C376" s="12" t="s">
        <v>152</v>
      </c>
      <c r="D376" s="13" t="s">
        <v>418</v>
      </c>
      <c r="E376" s="9">
        <v>2</v>
      </c>
      <c r="F376" s="14">
        <v>5568.41</v>
      </c>
      <c r="G376" s="4">
        <f t="shared" si="15"/>
        <v>1113.682</v>
      </c>
      <c r="H376" s="4">
        <f t="shared" si="16"/>
        <v>6682.0919999999996</v>
      </c>
      <c r="I376" s="4">
        <f t="shared" si="17"/>
        <v>13364.183999999999</v>
      </c>
    </row>
    <row r="377" spans="1:9" s="11" customFormat="1" ht="14.25" customHeight="1" thickBot="1" x14ac:dyDescent="0.25">
      <c r="A377" s="3">
        <v>364</v>
      </c>
      <c r="B377" s="12" t="s">
        <v>598</v>
      </c>
      <c r="C377" s="12" t="s">
        <v>149</v>
      </c>
      <c r="D377" s="13" t="s">
        <v>418</v>
      </c>
      <c r="E377" s="9">
        <v>4</v>
      </c>
      <c r="F377" s="14">
        <v>1071.28</v>
      </c>
      <c r="G377" s="4">
        <f t="shared" si="15"/>
        <v>214.256</v>
      </c>
      <c r="H377" s="4">
        <f t="shared" si="16"/>
        <v>1285.5360000000001</v>
      </c>
      <c r="I377" s="4">
        <f t="shared" si="17"/>
        <v>5142.1440000000002</v>
      </c>
    </row>
    <row r="378" spans="1:9" s="11" customFormat="1" ht="14.25" customHeight="1" thickBot="1" x14ac:dyDescent="0.25">
      <c r="A378" s="3">
        <v>365</v>
      </c>
      <c r="B378" s="12" t="s">
        <v>599</v>
      </c>
      <c r="C378" s="12" t="s">
        <v>150</v>
      </c>
      <c r="D378" s="13" t="s">
        <v>418</v>
      </c>
      <c r="E378" s="9">
        <v>4</v>
      </c>
      <c r="F378" s="14">
        <v>1346.54</v>
      </c>
      <c r="G378" s="4">
        <f t="shared" si="15"/>
        <v>269.30799999999999</v>
      </c>
      <c r="H378" s="4">
        <f t="shared" si="16"/>
        <v>1615.848</v>
      </c>
      <c r="I378" s="4">
        <f t="shared" si="17"/>
        <v>6463.3919999999998</v>
      </c>
    </row>
    <row r="379" spans="1:9" s="11" customFormat="1" ht="14.25" customHeight="1" thickBot="1" x14ac:dyDescent="0.25">
      <c r="A379" s="3">
        <v>366</v>
      </c>
      <c r="B379" s="12" t="s">
        <v>600</v>
      </c>
      <c r="C379" s="12" t="s">
        <v>617</v>
      </c>
      <c r="D379" s="13" t="s">
        <v>418</v>
      </c>
      <c r="E379" s="9">
        <v>3</v>
      </c>
      <c r="F379" s="14">
        <v>1241.67</v>
      </c>
      <c r="G379" s="4">
        <f t="shared" si="15"/>
        <v>248.334</v>
      </c>
      <c r="H379" s="4">
        <f t="shared" si="16"/>
        <v>1490.0040000000001</v>
      </c>
      <c r="I379" s="4">
        <f t="shared" si="17"/>
        <v>4470.0120000000006</v>
      </c>
    </row>
    <row r="380" spans="1:9" s="11" customFormat="1" ht="39" customHeight="1" thickBot="1" x14ac:dyDescent="0.25">
      <c r="A380" s="3">
        <v>367</v>
      </c>
      <c r="B380" s="12" t="s">
        <v>601</v>
      </c>
      <c r="C380" s="12" t="s">
        <v>618</v>
      </c>
      <c r="D380" s="13" t="s">
        <v>418</v>
      </c>
      <c r="E380" s="9">
        <v>60</v>
      </c>
      <c r="F380" s="14">
        <v>3</v>
      </c>
      <c r="G380" s="4">
        <f t="shared" si="15"/>
        <v>0.6</v>
      </c>
      <c r="H380" s="4">
        <f t="shared" si="16"/>
        <v>3.6</v>
      </c>
      <c r="I380" s="4">
        <f t="shared" si="17"/>
        <v>216</v>
      </c>
    </row>
    <row r="381" spans="1:9" s="11" customFormat="1" ht="14.25" customHeight="1" thickBot="1" x14ac:dyDescent="0.25">
      <c r="A381" s="3">
        <v>368</v>
      </c>
      <c r="B381" s="12" t="s">
        <v>602</v>
      </c>
      <c r="C381" s="12" t="s">
        <v>147</v>
      </c>
      <c r="D381" s="13" t="s">
        <v>418</v>
      </c>
      <c r="E381" s="9">
        <v>4</v>
      </c>
      <c r="F381" s="14">
        <v>6042</v>
      </c>
      <c r="G381" s="4">
        <f t="shared" si="15"/>
        <v>1208.4000000000001</v>
      </c>
      <c r="H381" s="4">
        <f t="shared" si="16"/>
        <v>7250.4</v>
      </c>
      <c r="I381" s="4">
        <f t="shared" si="17"/>
        <v>29001.599999999999</v>
      </c>
    </row>
    <row r="382" spans="1:9" s="11" customFormat="1" ht="14.25" customHeight="1" thickBot="1" x14ac:dyDescent="0.25">
      <c r="A382" s="3">
        <v>369</v>
      </c>
      <c r="B382" s="12" t="s">
        <v>603</v>
      </c>
      <c r="C382" s="12" t="s">
        <v>148</v>
      </c>
      <c r="D382" s="13" t="s">
        <v>418</v>
      </c>
      <c r="E382" s="9">
        <v>1</v>
      </c>
      <c r="F382" s="14">
        <v>9063</v>
      </c>
      <c r="G382" s="4">
        <f t="shared" si="15"/>
        <v>1812.6</v>
      </c>
      <c r="H382" s="4">
        <f t="shared" si="16"/>
        <v>10875.6</v>
      </c>
      <c r="I382" s="4">
        <f t="shared" si="17"/>
        <v>10875.6</v>
      </c>
    </row>
    <row r="383" spans="1:9" s="11" customFormat="1" ht="14.25" customHeight="1" thickBot="1" x14ac:dyDescent="0.25">
      <c r="A383" s="3">
        <v>370</v>
      </c>
      <c r="B383" s="12" t="s">
        <v>604</v>
      </c>
      <c r="C383" s="12" t="s">
        <v>619</v>
      </c>
      <c r="D383" s="13" t="s">
        <v>418</v>
      </c>
      <c r="E383" s="9">
        <v>1</v>
      </c>
      <c r="F383" s="14">
        <v>8525</v>
      </c>
      <c r="G383" s="4">
        <f t="shared" si="15"/>
        <v>1705</v>
      </c>
      <c r="H383" s="4">
        <f t="shared" si="16"/>
        <v>10230</v>
      </c>
      <c r="I383" s="4">
        <f t="shared" si="17"/>
        <v>10230</v>
      </c>
    </row>
    <row r="384" spans="1:9" s="11" customFormat="1" ht="35.25" customHeight="1" thickBot="1" x14ac:dyDescent="0.25">
      <c r="A384" s="3">
        <v>371</v>
      </c>
      <c r="B384" s="12" t="s">
        <v>605</v>
      </c>
      <c r="C384" s="12" t="s">
        <v>620</v>
      </c>
      <c r="D384" s="13" t="s">
        <v>419</v>
      </c>
      <c r="E384" s="9">
        <v>1</v>
      </c>
      <c r="F384" s="14">
        <v>3142</v>
      </c>
      <c r="G384" s="4">
        <f t="shared" si="15"/>
        <v>628.40000000000009</v>
      </c>
      <c r="H384" s="4">
        <f t="shared" si="16"/>
        <v>3770.4</v>
      </c>
      <c r="I384" s="4">
        <f t="shared" si="17"/>
        <v>3770.4</v>
      </c>
    </row>
    <row r="385" spans="1:9" s="11" customFormat="1" ht="14.25" customHeight="1" thickBot="1" x14ac:dyDescent="0.25">
      <c r="A385" s="3">
        <v>372</v>
      </c>
      <c r="B385" s="12" t="s">
        <v>240</v>
      </c>
      <c r="C385" s="12" t="s">
        <v>155</v>
      </c>
      <c r="D385" s="13" t="s">
        <v>418</v>
      </c>
      <c r="E385" s="9">
        <v>4</v>
      </c>
      <c r="F385" s="14">
        <v>1400</v>
      </c>
      <c r="G385" s="4">
        <f t="shared" si="15"/>
        <v>280</v>
      </c>
      <c r="H385" s="4">
        <f t="shared" si="16"/>
        <v>1680</v>
      </c>
      <c r="I385" s="4">
        <f t="shared" si="17"/>
        <v>6720</v>
      </c>
    </row>
    <row r="386" spans="1:9" s="11" customFormat="1" ht="23.25" customHeight="1" thickBot="1" x14ac:dyDescent="0.25">
      <c r="A386" s="3">
        <v>373</v>
      </c>
      <c r="B386" s="12" t="s">
        <v>606</v>
      </c>
      <c r="C386" s="12" t="s">
        <v>621</v>
      </c>
      <c r="D386" s="13" t="s">
        <v>418</v>
      </c>
      <c r="E386" s="9">
        <v>1</v>
      </c>
      <c r="F386" s="14">
        <v>52300</v>
      </c>
      <c r="G386" s="4">
        <f t="shared" si="15"/>
        <v>10460</v>
      </c>
      <c r="H386" s="4">
        <f t="shared" si="16"/>
        <v>62760</v>
      </c>
      <c r="I386" s="4">
        <f t="shared" si="17"/>
        <v>62760</v>
      </c>
    </row>
    <row r="387" spans="1:9" s="11" customFormat="1" ht="14.25" customHeight="1" x14ac:dyDescent="0.2">
      <c r="A387" s="3">
        <v>374</v>
      </c>
      <c r="B387" s="12" t="s">
        <v>607</v>
      </c>
      <c r="C387" s="12" t="s">
        <v>622</v>
      </c>
      <c r="D387" s="13" t="s">
        <v>418</v>
      </c>
      <c r="E387" s="9">
        <v>2</v>
      </c>
      <c r="F387" s="14">
        <v>9860</v>
      </c>
      <c r="G387" s="4">
        <f t="shared" si="15"/>
        <v>1972</v>
      </c>
      <c r="H387" s="4">
        <f t="shared" si="16"/>
        <v>11832</v>
      </c>
      <c r="I387" s="4">
        <f t="shared" si="17"/>
        <v>23664</v>
      </c>
    </row>
    <row r="388" spans="1:9" s="2" customFormat="1" ht="13.5" thickBot="1" x14ac:dyDescent="0.25">
      <c r="A388" s="18"/>
      <c r="B388" s="19" t="s">
        <v>8</v>
      </c>
      <c r="C388" s="8"/>
      <c r="D388" s="8"/>
      <c r="E388" s="8"/>
      <c r="F388" s="20"/>
      <c r="G388" s="20"/>
      <c r="H388" s="8"/>
      <c r="I388" s="21">
        <f>SUM(I14:I387)</f>
        <v>2579961.0360000003</v>
      </c>
    </row>
    <row r="390" spans="1:9" x14ac:dyDescent="0.2">
      <c r="B390" s="22"/>
      <c r="H390" s="5"/>
    </row>
    <row r="391" spans="1:9" x14ac:dyDescent="0.2">
      <c r="B391" s="22"/>
    </row>
    <row r="392" spans="1:9" x14ac:dyDescent="0.2">
      <c r="B392" s="22"/>
    </row>
    <row r="393" spans="1:9" ht="37.5" customHeight="1" thickBot="1" x14ac:dyDescent="0.3">
      <c r="B393" s="23"/>
      <c r="C393" s="24"/>
      <c r="D393" s="33"/>
      <c r="E393" s="33"/>
      <c r="F393" s="33"/>
      <c r="G393" s="33"/>
      <c r="H393" s="33"/>
    </row>
    <row r="394" spans="1:9" ht="34.5" customHeight="1" x14ac:dyDescent="0.2">
      <c r="B394" s="25" t="s">
        <v>9</v>
      </c>
      <c r="C394" s="24"/>
      <c r="D394" s="30" t="s">
        <v>10</v>
      </c>
      <c r="E394" s="30"/>
      <c r="F394" s="30"/>
      <c r="G394" s="30"/>
      <c r="H394" s="30"/>
    </row>
    <row r="395" spans="1:9" ht="15" x14ac:dyDescent="0.25">
      <c r="B395" s="26" t="s">
        <v>11</v>
      </c>
      <c r="C395" s="27"/>
      <c r="D395" s="27"/>
    </row>
    <row r="397" spans="1:9" x14ac:dyDescent="0.2">
      <c r="B397" s="6" t="s">
        <v>12</v>
      </c>
    </row>
    <row r="399" spans="1:9" ht="15" x14ac:dyDescent="0.25">
      <c r="B399" s="26"/>
      <c r="C399" s="27"/>
      <c r="D399" s="27"/>
    </row>
  </sheetData>
  <mergeCells count="13">
    <mergeCell ref="A8:I8"/>
    <mergeCell ref="A10:I10"/>
    <mergeCell ref="A11:A12"/>
    <mergeCell ref="B11:B12"/>
    <mergeCell ref="C11:C12"/>
    <mergeCell ref="D11:D12"/>
    <mergeCell ref="E11:E12"/>
    <mergeCell ref="H11:H12"/>
    <mergeCell ref="I11:I12"/>
    <mergeCell ref="F11:F12"/>
    <mergeCell ref="D394:H394"/>
    <mergeCell ref="G11:G12"/>
    <mergeCell ref="D393:H393"/>
  </mergeCells>
  <pageMargins left="0.35" right="0.27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Зайцева Евгения Владимировна</cp:lastModifiedBy>
  <cp:lastPrinted>2017-02-07T09:25:17Z</cp:lastPrinted>
  <dcterms:created xsi:type="dcterms:W3CDTF">2017-01-19T12:14:55Z</dcterms:created>
  <dcterms:modified xsi:type="dcterms:W3CDTF">2019-08-19T06:28:29Z</dcterms:modified>
</cp:coreProperties>
</file>